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80" windowWidth="21840" windowHeight="12255"/>
  </bookViews>
  <sheets>
    <sheet name="Прил. 12" sheetId="1" r:id="rId1"/>
    <sheet name="Изначально" sheetId="2" state="hidden" r:id="rId2"/>
  </sheets>
  <definedNames>
    <definedName name="_xlnm.Print_Titles" localSheetId="1">Изначально!$5:$6</definedName>
    <definedName name="_xlnm.Print_Titles" localSheetId="0">'Прил. 12'!$5:$5</definedName>
    <definedName name="_xlnm.Print_Area" localSheetId="1">Изначально!$A$1:$M$122</definedName>
    <definedName name="_xlnm.Print_Area" localSheetId="0">'Прил. 12'!$A$1:$O$122</definedName>
  </definedNames>
  <calcPr calcId="152511"/>
</workbook>
</file>

<file path=xl/calcChain.xml><?xml version="1.0" encoding="utf-8"?>
<calcChain xmlns="http://schemas.openxmlformats.org/spreadsheetml/2006/main">
  <c r="J102" i="1" l="1"/>
  <c r="J79" i="1"/>
  <c r="H108" i="1"/>
  <c r="H105" i="1"/>
  <c r="H102" i="1"/>
  <c r="H99" i="1"/>
  <c r="H92" i="1"/>
  <c r="H89" i="1"/>
  <c r="H85" i="1"/>
  <c r="F108" i="1"/>
  <c r="F105" i="1"/>
  <c r="F102" i="1"/>
  <c r="F99" i="1"/>
  <c r="F92" i="1"/>
  <c r="F89" i="1"/>
  <c r="F85" i="1"/>
  <c r="D108" i="1"/>
  <c r="D105" i="1"/>
  <c r="D102" i="1"/>
  <c r="D99" i="1"/>
  <c r="D92" i="1"/>
  <c r="D89" i="1"/>
  <c r="D85" i="1"/>
  <c r="N72" i="1"/>
  <c r="N69" i="1"/>
  <c r="N66" i="1"/>
  <c r="N63" i="1"/>
  <c r="N56" i="1"/>
  <c r="N53" i="1"/>
  <c r="N49" i="1"/>
  <c r="L72" i="1"/>
  <c r="L69" i="1"/>
  <c r="L66" i="1"/>
  <c r="L63" i="1"/>
  <c r="L56" i="1"/>
  <c r="L53" i="1"/>
  <c r="L49" i="1"/>
  <c r="N36" i="1"/>
  <c r="N33" i="1"/>
  <c r="N30" i="1"/>
  <c r="N27" i="1"/>
  <c r="N20" i="1"/>
  <c r="N17" i="1"/>
  <c r="N13" i="1"/>
  <c r="L36" i="1"/>
  <c r="L33" i="1"/>
  <c r="L30" i="1"/>
  <c r="L27" i="1"/>
  <c r="L20" i="1"/>
  <c r="L17" i="1"/>
  <c r="L13" i="1"/>
  <c r="J36" i="1"/>
  <c r="J33" i="1"/>
  <c r="J30" i="1"/>
  <c r="J27" i="1"/>
  <c r="J20" i="1"/>
  <c r="J17" i="1"/>
  <c r="J13" i="1"/>
  <c r="H36" i="1"/>
  <c r="H33" i="1"/>
  <c r="H30" i="1"/>
  <c r="H27" i="1"/>
  <c r="H20" i="1"/>
  <c r="H17" i="1"/>
  <c r="H13" i="1"/>
  <c r="F36" i="1"/>
  <c r="F33" i="1"/>
  <c r="F30" i="1"/>
  <c r="F27" i="1"/>
  <c r="F20" i="1"/>
  <c r="F17" i="1"/>
  <c r="F13" i="1"/>
  <c r="D36" i="1"/>
  <c r="D33" i="1"/>
  <c r="D30" i="1"/>
  <c r="D27" i="1"/>
  <c r="D20" i="1"/>
  <c r="D17" i="1"/>
  <c r="D13" i="1"/>
  <c r="G80" i="1" l="1"/>
  <c r="G81" i="1"/>
  <c r="G82" i="1"/>
  <c r="G83" i="1"/>
  <c r="G84" i="1"/>
  <c r="N117" i="1" l="1"/>
  <c r="L117" i="1"/>
  <c r="J117" i="1"/>
  <c r="H117" i="1"/>
  <c r="N43" i="1" l="1"/>
  <c r="L43" i="1"/>
  <c r="N7" i="1"/>
  <c r="L7" i="1"/>
  <c r="E122" i="1"/>
  <c r="E115" i="1"/>
  <c r="C116" i="1"/>
  <c r="H79" i="1"/>
  <c r="F79" i="1"/>
  <c r="D79" i="1"/>
  <c r="C108" i="1"/>
  <c r="E108" i="1" s="1"/>
  <c r="C105" i="1"/>
  <c r="E105" i="1" s="1"/>
  <c r="C102" i="1"/>
  <c r="E102" i="1" s="1"/>
  <c r="C99" i="1"/>
  <c r="E99" i="1" s="1"/>
  <c r="C92" i="1"/>
  <c r="E92" i="1" s="1"/>
  <c r="C89" i="1"/>
  <c r="C85" i="1"/>
  <c r="E85" i="1" s="1"/>
  <c r="C79" i="1"/>
  <c r="C77" i="1"/>
  <c r="C76" i="1"/>
  <c r="C75" i="1"/>
  <c r="C74" i="1"/>
  <c r="C73" i="1"/>
  <c r="C71" i="1"/>
  <c r="C70" i="1"/>
  <c r="C68" i="1"/>
  <c r="C67" i="1"/>
  <c r="C65" i="1"/>
  <c r="C64" i="1"/>
  <c r="C63" i="1" s="1"/>
  <c r="C62" i="1"/>
  <c r="C61" i="1"/>
  <c r="C60" i="1"/>
  <c r="C59" i="1"/>
  <c r="C58" i="1"/>
  <c r="C57" i="1"/>
  <c r="C55" i="1"/>
  <c r="C54" i="1"/>
  <c r="C52" i="1"/>
  <c r="C51" i="1"/>
  <c r="C50" i="1"/>
  <c r="C48" i="1"/>
  <c r="C47" i="1"/>
  <c r="C46" i="1"/>
  <c r="C45" i="1"/>
  <c r="C44" i="1"/>
  <c r="H7" i="1"/>
  <c r="H6" i="1" s="1"/>
  <c r="F7" i="1"/>
  <c r="C36" i="1"/>
  <c r="C33" i="1"/>
  <c r="E33" i="1" s="1"/>
  <c r="C30" i="1"/>
  <c r="C27" i="1"/>
  <c r="C20" i="1"/>
  <c r="C17" i="1"/>
  <c r="C13" i="1"/>
  <c r="D7" i="1"/>
  <c r="C7" i="1"/>
  <c r="E7" i="1" s="1"/>
  <c r="E113" i="1"/>
  <c r="E112" i="1"/>
  <c r="E111" i="1"/>
  <c r="E110" i="1"/>
  <c r="E109" i="1"/>
  <c r="E107" i="1"/>
  <c r="E106" i="1"/>
  <c r="E104" i="1"/>
  <c r="E103" i="1"/>
  <c r="E101" i="1"/>
  <c r="E100" i="1"/>
  <c r="E98" i="1"/>
  <c r="E97" i="1"/>
  <c r="E96" i="1"/>
  <c r="E95" i="1"/>
  <c r="E94" i="1"/>
  <c r="E93" i="1"/>
  <c r="E91" i="1"/>
  <c r="E90" i="1"/>
  <c r="E89" i="1"/>
  <c r="E88" i="1"/>
  <c r="E87" i="1"/>
  <c r="E86" i="1"/>
  <c r="E84" i="1"/>
  <c r="E83" i="1"/>
  <c r="E82" i="1"/>
  <c r="E81" i="1"/>
  <c r="E80" i="1"/>
  <c r="E79" i="1"/>
  <c r="E41" i="1"/>
  <c r="E40" i="1"/>
  <c r="E39" i="1"/>
  <c r="E38" i="1"/>
  <c r="E37" i="1"/>
  <c r="E36" i="1"/>
  <c r="E35" i="1"/>
  <c r="E34" i="1"/>
  <c r="E32" i="1"/>
  <c r="E31" i="1"/>
  <c r="E30" i="1"/>
  <c r="E29" i="1"/>
  <c r="E28" i="1"/>
  <c r="E27" i="1"/>
  <c r="E26" i="1"/>
  <c r="E25" i="1"/>
  <c r="E24" i="1"/>
  <c r="E23" i="1"/>
  <c r="E22" i="1"/>
  <c r="E21" i="1"/>
  <c r="E19" i="1"/>
  <c r="E18" i="1"/>
  <c r="E16" i="1"/>
  <c r="E15" i="1"/>
  <c r="E14" i="1"/>
  <c r="E13" i="1"/>
  <c r="E12" i="1"/>
  <c r="E11" i="1"/>
  <c r="E10" i="1"/>
  <c r="E9" i="1"/>
  <c r="E8" i="1"/>
  <c r="C49" i="1" l="1"/>
  <c r="C72" i="1"/>
  <c r="D78" i="1"/>
  <c r="H78" i="1"/>
  <c r="F78" i="1"/>
  <c r="C78" i="1"/>
  <c r="E78" i="1" s="1"/>
  <c r="E20" i="1"/>
  <c r="E17" i="1"/>
  <c r="F6" i="1"/>
  <c r="D6" i="1"/>
  <c r="C66" i="1"/>
  <c r="C53" i="1"/>
  <c r="C69" i="1"/>
  <c r="C56" i="1"/>
  <c r="C43" i="1"/>
  <c r="C6" i="1"/>
  <c r="E122" i="2"/>
  <c r="L118" i="2"/>
  <c r="J118" i="2"/>
  <c r="H118" i="2"/>
  <c r="F118" i="2"/>
  <c r="F117" i="2"/>
  <c r="H117" i="2" s="1"/>
  <c r="J117" i="2" s="1"/>
  <c r="L117" i="2" s="1"/>
  <c r="D117" i="2"/>
  <c r="C117" i="2"/>
  <c r="E116" i="2"/>
  <c r="M114" i="2"/>
  <c r="L114" i="2"/>
  <c r="K114" i="2"/>
  <c r="J114" i="2"/>
  <c r="I114" i="2"/>
  <c r="H114" i="2"/>
  <c r="G114" i="2"/>
  <c r="E114" i="2"/>
  <c r="L113" i="2"/>
  <c r="M113" i="2" s="1"/>
  <c r="K113" i="2"/>
  <c r="J113" i="2"/>
  <c r="I113" i="2"/>
  <c r="H113" i="2"/>
  <c r="G113" i="2"/>
  <c r="E113" i="2"/>
  <c r="M112" i="2"/>
  <c r="L112" i="2"/>
  <c r="J112" i="2"/>
  <c r="H112" i="2"/>
  <c r="K112" i="2" s="1"/>
  <c r="G112" i="2"/>
  <c r="E112" i="2"/>
  <c r="M111" i="2"/>
  <c r="L111" i="2"/>
  <c r="K111" i="2"/>
  <c r="J111" i="2"/>
  <c r="I111" i="2"/>
  <c r="H111" i="2"/>
  <c r="G111" i="2"/>
  <c r="E111" i="2"/>
  <c r="L110" i="2"/>
  <c r="L109" i="2" s="1"/>
  <c r="K110" i="2"/>
  <c r="J110" i="2"/>
  <c r="J109" i="2" s="1"/>
  <c r="I110" i="2"/>
  <c r="H110" i="2"/>
  <c r="G110" i="2"/>
  <c r="E110" i="2"/>
  <c r="H109" i="2"/>
  <c r="K109" i="2" s="1"/>
  <c r="G109" i="2"/>
  <c r="F109" i="2"/>
  <c r="E109" i="2"/>
  <c r="D109" i="2"/>
  <c r="C109" i="2"/>
  <c r="M108" i="2"/>
  <c r="L108" i="2"/>
  <c r="J108" i="2"/>
  <c r="H108" i="2"/>
  <c r="K108" i="2" s="1"/>
  <c r="G108" i="2"/>
  <c r="E108" i="2"/>
  <c r="M107" i="2"/>
  <c r="L107" i="2"/>
  <c r="K107" i="2"/>
  <c r="J107" i="2"/>
  <c r="I107" i="2"/>
  <c r="H107" i="2"/>
  <c r="G107" i="2"/>
  <c r="E107" i="2"/>
  <c r="L106" i="2"/>
  <c r="J106" i="2"/>
  <c r="M106" i="2" s="1"/>
  <c r="G106" i="2"/>
  <c r="F106" i="2"/>
  <c r="E106" i="2"/>
  <c r="D106" i="2"/>
  <c r="C106" i="2"/>
  <c r="L105" i="2"/>
  <c r="J105" i="2"/>
  <c r="M105" i="2" s="1"/>
  <c r="I105" i="2"/>
  <c r="H105" i="2"/>
  <c r="H103" i="2" s="1"/>
  <c r="G105" i="2"/>
  <c r="E105" i="2"/>
  <c r="L104" i="2"/>
  <c r="M104" i="2" s="1"/>
  <c r="K104" i="2"/>
  <c r="J104" i="2"/>
  <c r="H104" i="2"/>
  <c r="I104" i="2" s="1"/>
  <c r="G104" i="2"/>
  <c r="E104" i="2"/>
  <c r="L103" i="2"/>
  <c r="G103" i="2"/>
  <c r="F103" i="2"/>
  <c r="D103" i="2"/>
  <c r="C103" i="2"/>
  <c r="E103" i="2" s="1"/>
  <c r="M102" i="2"/>
  <c r="L102" i="2"/>
  <c r="L100" i="2" s="1"/>
  <c r="K102" i="2"/>
  <c r="J102" i="2"/>
  <c r="I102" i="2"/>
  <c r="H102" i="2"/>
  <c r="G102" i="2"/>
  <c r="E102" i="2"/>
  <c r="L101" i="2"/>
  <c r="J101" i="2"/>
  <c r="M101" i="2" s="1"/>
  <c r="I101" i="2"/>
  <c r="H101" i="2"/>
  <c r="H100" i="2" s="1"/>
  <c r="G101" i="2"/>
  <c r="E101" i="2"/>
  <c r="F100" i="2"/>
  <c r="I100" i="2" s="1"/>
  <c r="E100" i="2"/>
  <c r="D100" i="2"/>
  <c r="G100" i="2" s="1"/>
  <c r="C100" i="2"/>
  <c r="L99" i="2"/>
  <c r="J99" i="2"/>
  <c r="H99" i="2"/>
  <c r="I99" i="2" s="1"/>
  <c r="G99" i="2"/>
  <c r="E99" i="2"/>
  <c r="L98" i="2"/>
  <c r="J98" i="2"/>
  <c r="K98" i="2" s="1"/>
  <c r="H98" i="2"/>
  <c r="I98" i="2" s="1"/>
  <c r="G98" i="2"/>
  <c r="E98" i="2"/>
  <c r="L97" i="2"/>
  <c r="J97" i="2"/>
  <c r="H97" i="2"/>
  <c r="G97" i="2"/>
  <c r="E97" i="2"/>
  <c r="L96" i="2"/>
  <c r="J96" i="2"/>
  <c r="I96" i="2"/>
  <c r="H96" i="2"/>
  <c r="G96" i="2"/>
  <c r="E96" i="2"/>
  <c r="L95" i="2"/>
  <c r="K95" i="2"/>
  <c r="J95" i="2"/>
  <c r="H95" i="2"/>
  <c r="I95" i="2" s="1"/>
  <c r="G95" i="2"/>
  <c r="E95" i="2"/>
  <c r="M94" i="2"/>
  <c r="L94" i="2"/>
  <c r="J94" i="2"/>
  <c r="H94" i="2"/>
  <c r="H93" i="2" s="1"/>
  <c r="G94" i="2"/>
  <c r="E94" i="2"/>
  <c r="F93" i="2"/>
  <c r="D93" i="2"/>
  <c r="G93" i="2" s="1"/>
  <c r="C93" i="2"/>
  <c r="M92" i="2"/>
  <c r="L92" i="2"/>
  <c r="K92" i="2"/>
  <c r="J92" i="2"/>
  <c r="I92" i="2"/>
  <c r="H92" i="2"/>
  <c r="G92" i="2"/>
  <c r="E92" i="2"/>
  <c r="L91" i="2"/>
  <c r="L90" i="2" s="1"/>
  <c r="K91" i="2"/>
  <c r="J91" i="2"/>
  <c r="J90" i="2" s="1"/>
  <c r="M90" i="2" s="1"/>
  <c r="I91" i="2"/>
  <c r="H91" i="2"/>
  <c r="G91" i="2"/>
  <c r="E91" i="2"/>
  <c r="H90" i="2"/>
  <c r="K90" i="2" s="1"/>
  <c r="G90" i="2"/>
  <c r="F90" i="2"/>
  <c r="I90" i="2" s="1"/>
  <c r="E90" i="2"/>
  <c r="D90" i="2"/>
  <c r="C90" i="2"/>
  <c r="L89" i="2"/>
  <c r="J89" i="2"/>
  <c r="H89" i="2"/>
  <c r="I89" i="2" s="1"/>
  <c r="G89" i="2"/>
  <c r="E89" i="2"/>
  <c r="L88" i="2"/>
  <c r="L86" i="2" s="1"/>
  <c r="J88" i="2"/>
  <c r="H88" i="2"/>
  <c r="I88" i="2" s="1"/>
  <c r="G88" i="2"/>
  <c r="E88" i="2"/>
  <c r="L87" i="2"/>
  <c r="J87" i="2"/>
  <c r="J86" i="2" s="1"/>
  <c r="H87" i="2"/>
  <c r="H86" i="2" s="1"/>
  <c r="G87" i="2"/>
  <c r="E87" i="2"/>
  <c r="F86" i="2"/>
  <c r="E86" i="2"/>
  <c r="D86" i="2"/>
  <c r="D79" i="2" s="1"/>
  <c r="C86" i="2"/>
  <c r="L85" i="2"/>
  <c r="J85" i="2"/>
  <c r="H85" i="2"/>
  <c r="G85" i="2"/>
  <c r="E85" i="2"/>
  <c r="L84" i="2"/>
  <c r="J84" i="2"/>
  <c r="H84" i="2"/>
  <c r="G84" i="2"/>
  <c r="E84" i="2"/>
  <c r="L83" i="2"/>
  <c r="J83" i="2"/>
  <c r="H83" i="2"/>
  <c r="G83" i="2"/>
  <c r="E83" i="2"/>
  <c r="L82" i="2"/>
  <c r="J82" i="2"/>
  <c r="H82" i="2"/>
  <c r="G82" i="2"/>
  <c r="E82" i="2"/>
  <c r="L81" i="2"/>
  <c r="J81" i="2"/>
  <c r="H81" i="2"/>
  <c r="G81" i="2"/>
  <c r="E81" i="2"/>
  <c r="G80" i="2"/>
  <c r="F80" i="2"/>
  <c r="E80" i="2"/>
  <c r="D80" i="2"/>
  <c r="C80" i="2"/>
  <c r="C79" i="2" s="1"/>
  <c r="M78" i="2"/>
  <c r="K78" i="2"/>
  <c r="F78" i="2"/>
  <c r="I78" i="2" s="1"/>
  <c r="D78" i="2"/>
  <c r="G78" i="2" s="1"/>
  <c r="C78" i="2"/>
  <c r="E78" i="2" s="1"/>
  <c r="M77" i="2"/>
  <c r="K77" i="2"/>
  <c r="I77" i="2"/>
  <c r="F77" i="2"/>
  <c r="G77" i="2" s="1"/>
  <c r="E77" i="2"/>
  <c r="D77" i="2"/>
  <c r="C77" i="2"/>
  <c r="M76" i="2"/>
  <c r="K76" i="2"/>
  <c r="I76" i="2"/>
  <c r="G76" i="2"/>
  <c r="F76" i="2"/>
  <c r="E76" i="2"/>
  <c r="D76" i="2"/>
  <c r="C76" i="2"/>
  <c r="M75" i="2"/>
  <c r="K75" i="2"/>
  <c r="F75" i="2"/>
  <c r="I75" i="2" s="1"/>
  <c r="D75" i="2"/>
  <c r="G75" i="2" s="1"/>
  <c r="C75" i="2"/>
  <c r="C73" i="2" s="1"/>
  <c r="M74" i="2"/>
  <c r="K74" i="2"/>
  <c r="I74" i="2"/>
  <c r="F74" i="2"/>
  <c r="G74" i="2" s="1"/>
  <c r="E74" i="2"/>
  <c r="D74" i="2"/>
  <c r="C74" i="2"/>
  <c r="L73" i="2"/>
  <c r="K73" i="2"/>
  <c r="J73" i="2"/>
  <c r="M73" i="2" s="1"/>
  <c r="H73" i="2"/>
  <c r="M72" i="2"/>
  <c r="K72" i="2"/>
  <c r="G72" i="2"/>
  <c r="F72" i="2"/>
  <c r="F70" i="2" s="1"/>
  <c r="I70" i="2" s="1"/>
  <c r="E72" i="2"/>
  <c r="D72" i="2"/>
  <c r="C72" i="2"/>
  <c r="M71" i="2"/>
  <c r="K71" i="2"/>
  <c r="I71" i="2"/>
  <c r="F71" i="2"/>
  <c r="D71" i="2"/>
  <c r="G71" i="2" s="1"/>
  <c r="C71" i="2"/>
  <c r="C70" i="2" s="1"/>
  <c r="M70" i="2"/>
  <c r="L70" i="2"/>
  <c r="K70" i="2"/>
  <c r="J70" i="2"/>
  <c r="H70" i="2"/>
  <c r="M69" i="2"/>
  <c r="K69" i="2"/>
  <c r="I69" i="2"/>
  <c r="G69" i="2"/>
  <c r="F69" i="2"/>
  <c r="D69" i="2"/>
  <c r="E69" i="2" s="1"/>
  <c r="C69" i="2"/>
  <c r="M68" i="2"/>
  <c r="K68" i="2"/>
  <c r="F68" i="2"/>
  <c r="F67" i="2" s="1"/>
  <c r="I67" i="2" s="1"/>
  <c r="E68" i="2"/>
  <c r="D68" i="2"/>
  <c r="C68" i="2"/>
  <c r="M67" i="2"/>
  <c r="L67" i="2"/>
  <c r="K67" i="2"/>
  <c r="J67" i="2"/>
  <c r="H67" i="2"/>
  <c r="E67" i="2"/>
  <c r="D67" i="2"/>
  <c r="C67" i="2"/>
  <c r="M66" i="2"/>
  <c r="K66" i="2"/>
  <c r="I66" i="2"/>
  <c r="G66" i="2"/>
  <c r="F66" i="2"/>
  <c r="D66" i="2"/>
  <c r="C66" i="2"/>
  <c r="E66" i="2" s="1"/>
  <c r="M65" i="2"/>
  <c r="K65" i="2"/>
  <c r="I65" i="2"/>
  <c r="G65" i="2"/>
  <c r="F65" i="2"/>
  <c r="E65" i="2"/>
  <c r="D65" i="2"/>
  <c r="C65" i="2"/>
  <c r="C64" i="2" s="1"/>
  <c r="E64" i="2" s="1"/>
  <c r="M64" i="2"/>
  <c r="L64" i="2"/>
  <c r="J64" i="2"/>
  <c r="H64" i="2"/>
  <c r="K64" i="2" s="1"/>
  <c r="G64" i="2"/>
  <c r="F64" i="2"/>
  <c r="D64" i="2"/>
  <c r="M63" i="2"/>
  <c r="K63" i="2"/>
  <c r="F63" i="2"/>
  <c r="I63" i="2" s="1"/>
  <c r="D63" i="2"/>
  <c r="G63" i="2" s="1"/>
  <c r="C63" i="2"/>
  <c r="E63" i="2" s="1"/>
  <c r="M62" i="2"/>
  <c r="K62" i="2"/>
  <c r="I62" i="2"/>
  <c r="F62" i="2"/>
  <c r="G62" i="2" s="1"/>
  <c r="E62" i="2"/>
  <c r="D62" i="2"/>
  <c r="C62" i="2"/>
  <c r="M61" i="2"/>
  <c r="K61" i="2"/>
  <c r="I61" i="2"/>
  <c r="G61" i="2"/>
  <c r="F61" i="2"/>
  <c r="E61" i="2"/>
  <c r="D61" i="2"/>
  <c r="C61" i="2"/>
  <c r="M60" i="2"/>
  <c r="K60" i="2"/>
  <c r="F60" i="2"/>
  <c r="I60" i="2" s="1"/>
  <c r="D60" i="2"/>
  <c r="G60" i="2" s="1"/>
  <c r="C60" i="2"/>
  <c r="E60" i="2" s="1"/>
  <c r="M59" i="2"/>
  <c r="K59" i="2"/>
  <c r="I59" i="2"/>
  <c r="F59" i="2"/>
  <c r="G59" i="2" s="1"/>
  <c r="E59" i="2"/>
  <c r="D59" i="2"/>
  <c r="C59" i="2"/>
  <c r="M58" i="2"/>
  <c r="K58" i="2"/>
  <c r="I58" i="2"/>
  <c r="G58" i="2"/>
  <c r="F58" i="2"/>
  <c r="E58" i="2"/>
  <c r="D58" i="2"/>
  <c r="C58" i="2"/>
  <c r="M57" i="2"/>
  <c r="L57" i="2"/>
  <c r="J57" i="2"/>
  <c r="H57" i="2"/>
  <c r="K57" i="2" s="1"/>
  <c r="F57" i="2"/>
  <c r="I57" i="2" s="1"/>
  <c r="M56" i="2"/>
  <c r="K56" i="2"/>
  <c r="I56" i="2"/>
  <c r="F56" i="2"/>
  <c r="D56" i="2"/>
  <c r="G56" i="2" s="1"/>
  <c r="C56" i="2"/>
  <c r="E56" i="2" s="1"/>
  <c r="M55" i="2"/>
  <c r="K55" i="2"/>
  <c r="I55" i="2"/>
  <c r="G55" i="2"/>
  <c r="F55" i="2"/>
  <c r="E55" i="2"/>
  <c r="D55" i="2"/>
  <c r="C55" i="2"/>
  <c r="L54" i="2"/>
  <c r="J54" i="2"/>
  <c r="M54" i="2" s="1"/>
  <c r="I54" i="2"/>
  <c r="H54" i="2"/>
  <c r="F54" i="2"/>
  <c r="M53" i="2"/>
  <c r="K53" i="2"/>
  <c r="F53" i="2"/>
  <c r="I53" i="2" s="1"/>
  <c r="E53" i="2"/>
  <c r="D53" i="2"/>
  <c r="C53" i="2"/>
  <c r="M52" i="2"/>
  <c r="K52" i="2"/>
  <c r="I52" i="2"/>
  <c r="G52" i="2"/>
  <c r="F52" i="2"/>
  <c r="D52" i="2"/>
  <c r="C52" i="2"/>
  <c r="E52" i="2" s="1"/>
  <c r="M51" i="2"/>
  <c r="K51" i="2"/>
  <c r="I51" i="2"/>
  <c r="G51" i="2"/>
  <c r="F51" i="2"/>
  <c r="D51" i="2"/>
  <c r="D50" i="2" s="1"/>
  <c r="C51" i="2"/>
  <c r="E51" i="2" s="1"/>
  <c r="L50" i="2"/>
  <c r="J50" i="2"/>
  <c r="M50" i="2" s="1"/>
  <c r="H50" i="2"/>
  <c r="K50" i="2" s="1"/>
  <c r="M49" i="2"/>
  <c r="K49" i="2"/>
  <c r="F49" i="2"/>
  <c r="I49" i="2" s="1"/>
  <c r="D49" i="2"/>
  <c r="G49" i="2" s="1"/>
  <c r="C49" i="2"/>
  <c r="M48" i="2"/>
  <c r="K48" i="2"/>
  <c r="G48" i="2"/>
  <c r="F48" i="2"/>
  <c r="I48" i="2" s="1"/>
  <c r="D48" i="2"/>
  <c r="C48" i="2"/>
  <c r="E48" i="2" s="1"/>
  <c r="M47" i="2"/>
  <c r="K47" i="2"/>
  <c r="I47" i="2"/>
  <c r="G47" i="2"/>
  <c r="F47" i="2"/>
  <c r="E47" i="2"/>
  <c r="D47" i="2"/>
  <c r="C47" i="2"/>
  <c r="M46" i="2"/>
  <c r="K46" i="2"/>
  <c r="F46" i="2"/>
  <c r="I46" i="2" s="1"/>
  <c r="D46" i="2"/>
  <c r="D44" i="2" s="1"/>
  <c r="C46" i="2"/>
  <c r="M45" i="2"/>
  <c r="K45" i="2"/>
  <c r="G45" i="2"/>
  <c r="F45" i="2"/>
  <c r="I45" i="2" s="1"/>
  <c r="D45" i="2"/>
  <c r="C45" i="2"/>
  <c r="E45" i="2" s="1"/>
  <c r="L44" i="2"/>
  <c r="M44" i="2" s="1"/>
  <c r="J44" i="2"/>
  <c r="H44" i="2"/>
  <c r="K44" i="2" s="1"/>
  <c r="J43" i="2"/>
  <c r="M42" i="2"/>
  <c r="K42" i="2"/>
  <c r="I42" i="2"/>
  <c r="G42" i="2"/>
  <c r="E42" i="2"/>
  <c r="M41" i="2"/>
  <c r="K41" i="2"/>
  <c r="I41" i="2"/>
  <c r="G41" i="2"/>
  <c r="E41" i="2"/>
  <c r="M40" i="2"/>
  <c r="K40" i="2"/>
  <c r="I40" i="2"/>
  <c r="G40" i="2"/>
  <c r="E40" i="2"/>
  <c r="M39" i="2"/>
  <c r="K39" i="2"/>
  <c r="I39" i="2"/>
  <c r="G39" i="2"/>
  <c r="E39" i="2"/>
  <c r="M38" i="2"/>
  <c r="K38" i="2"/>
  <c r="I38" i="2"/>
  <c r="G38" i="2"/>
  <c r="E38" i="2"/>
  <c r="L37" i="2"/>
  <c r="J37" i="2"/>
  <c r="M37" i="2" s="1"/>
  <c r="I37" i="2"/>
  <c r="H37" i="2"/>
  <c r="G37" i="2"/>
  <c r="F37" i="2"/>
  <c r="E37" i="2"/>
  <c r="D37" i="2"/>
  <c r="C37" i="2"/>
  <c r="M36" i="2"/>
  <c r="K36" i="2"/>
  <c r="I36" i="2"/>
  <c r="G36" i="2"/>
  <c r="E36" i="2"/>
  <c r="M35" i="2"/>
  <c r="K35" i="2"/>
  <c r="I35" i="2"/>
  <c r="G35" i="2"/>
  <c r="E35" i="2"/>
  <c r="M34" i="2"/>
  <c r="L34" i="2"/>
  <c r="J34" i="2"/>
  <c r="H34" i="2"/>
  <c r="K34" i="2" s="1"/>
  <c r="G34" i="2"/>
  <c r="F34" i="2"/>
  <c r="I34" i="2" s="1"/>
  <c r="E34" i="2"/>
  <c r="D34" i="2"/>
  <c r="C34" i="2"/>
  <c r="M33" i="2"/>
  <c r="K33" i="2"/>
  <c r="I33" i="2"/>
  <c r="G33" i="2"/>
  <c r="E33" i="2"/>
  <c r="M32" i="2"/>
  <c r="K32" i="2"/>
  <c r="I32" i="2"/>
  <c r="G32" i="2"/>
  <c r="E32" i="2"/>
  <c r="M31" i="2"/>
  <c r="L31" i="2"/>
  <c r="K31" i="2"/>
  <c r="J31" i="2"/>
  <c r="H31" i="2"/>
  <c r="F31" i="2"/>
  <c r="I31" i="2" s="1"/>
  <c r="D31" i="2"/>
  <c r="G31" i="2" s="1"/>
  <c r="C31" i="2"/>
  <c r="M30" i="2"/>
  <c r="K30" i="2"/>
  <c r="I30" i="2"/>
  <c r="G30" i="2"/>
  <c r="E30" i="2"/>
  <c r="M29" i="2"/>
  <c r="K29" i="2"/>
  <c r="I29" i="2"/>
  <c r="G29" i="2"/>
  <c r="E29" i="2"/>
  <c r="M28" i="2"/>
  <c r="L28" i="2"/>
  <c r="K28" i="2"/>
  <c r="J28" i="2"/>
  <c r="H28" i="2"/>
  <c r="G28" i="2"/>
  <c r="F28" i="2"/>
  <c r="I28" i="2" s="1"/>
  <c r="D28" i="2"/>
  <c r="C28" i="2"/>
  <c r="E28" i="2" s="1"/>
  <c r="M27" i="2"/>
  <c r="K27" i="2"/>
  <c r="I27" i="2"/>
  <c r="G27" i="2"/>
  <c r="E27" i="2"/>
  <c r="M26" i="2"/>
  <c r="K26" i="2"/>
  <c r="I26" i="2"/>
  <c r="G26" i="2"/>
  <c r="E26" i="2"/>
  <c r="M25" i="2"/>
  <c r="K25" i="2"/>
  <c r="I25" i="2"/>
  <c r="G25" i="2"/>
  <c r="E25" i="2"/>
  <c r="M24" i="2"/>
  <c r="K24" i="2"/>
  <c r="I24" i="2"/>
  <c r="G24" i="2"/>
  <c r="E24" i="2"/>
  <c r="M23" i="2"/>
  <c r="K23" i="2"/>
  <c r="I23" i="2"/>
  <c r="G23" i="2"/>
  <c r="E23" i="2"/>
  <c r="M22" i="2"/>
  <c r="K22" i="2"/>
  <c r="I22" i="2"/>
  <c r="G22" i="2"/>
  <c r="E22" i="2"/>
  <c r="L21" i="2"/>
  <c r="M21" i="2" s="1"/>
  <c r="J21" i="2"/>
  <c r="H21" i="2"/>
  <c r="K21" i="2" s="1"/>
  <c r="F21" i="2"/>
  <c r="I21" i="2" s="1"/>
  <c r="E21" i="2"/>
  <c r="D21" i="2"/>
  <c r="C21" i="2"/>
  <c r="M20" i="2"/>
  <c r="K20" i="2"/>
  <c r="I20" i="2"/>
  <c r="G20" i="2"/>
  <c r="E20" i="2"/>
  <c r="M19" i="2"/>
  <c r="K19" i="2"/>
  <c r="I19" i="2"/>
  <c r="G19" i="2"/>
  <c r="E19" i="2"/>
  <c r="M18" i="2"/>
  <c r="L18" i="2"/>
  <c r="J18" i="2"/>
  <c r="I18" i="2"/>
  <c r="H18" i="2"/>
  <c r="K18" i="2" s="1"/>
  <c r="F18" i="2"/>
  <c r="D18" i="2"/>
  <c r="G18" i="2" s="1"/>
  <c r="C18" i="2"/>
  <c r="E18" i="2" s="1"/>
  <c r="M17" i="2"/>
  <c r="K17" i="2"/>
  <c r="I17" i="2"/>
  <c r="G17" i="2"/>
  <c r="E17" i="2"/>
  <c r="M16" i="2"/>
  <c r="K16" i="2"/>
  <c r="I16" i="2"/>
  <c r="G16" i="2"/>
  <c r="E16" i="2"/>
  <c r="M15" i="2"/>
  <c r="K15" i="2"/>
  <c r="I15" i="2"/>
  <c r="G15" i="2"/>
  <c r="E15" i="2"/>
  <c r="L14" i="2"/>
  <c r="J14" i="2"/>
  <c r="H14" i="2"/>
  <c r="K14" i="2" s="1"/>
  <c r="F14" i="2"/>
  <c r="E14" i="2"/>
  <c r="D14" i="2"/>
  <c r="G14" i="2" s="1"/>
  <c r="C14" i="2"/>
  <c r="M13" i="2"/>
  <c r="K13" i="2"/>
  <c r="I13" i="2"/>
  <c r="G13" i="2"/>
  <c r="E13" i="2"/>
  <c r="M12" i="2"/>
  <c r="K12" i="2"/>
  <c r="I12" i="2"/>
  <c r="G12" i="2"/>
  <c r="E12" i="2"/>
  <c r="M11" i="2"/>
  <c r="K11" i="2"/>
  <c r="I11" i="2"/>
  <c r="G11" i="2"/>
  <c r="E11" i="2"/>
  <c r="M10" i="2"/>
  <c r="K10" i="2"/>
  <c r="I10" i="2"/>
  <c r="G10" i="2"/>
  <c r="E10" i="2"/>
  <c r="M9" i="2"/>
  <c r="K9" i="2"/>
  <c r="I9" i="2"/>
  <c r="G9" i="2"/>
  <c r="E9" i="2"/>
  <c r="L8" i="2"/>
  <c r="J8" i="2"/>
  <c r="H8" i="2"/>
  <c r="F8" i="2"/>
  <c r="I8" i="2" s="1"/>
  <c r="E8" i="2"/>
  <c r="D8" i="2"/>
  <c r="G8" i="2" s="1"/>
  <c r="C8" i="2"/>
  <c r="D7" i="2"/>
  <c r="E6" i="1" l="1"/>
  <c r="C114" i="1"/>
  <c r="C42" i="1"/>
  <c r="M81" i="2"/>
  <c r="L80" i="2"/>
  <c r="M82" i="2"/>
  <c r="K83" i="2"/>
  <c r="K82" i="2"/>
  <c r="M96" i="2"/>
  <c r="M99" i="2"/>
  <c r="M97" i="2"/>
  <c r="M98" i="2"/>
  <c r="J93" i="2"/>
  <c r="K97" i="2"/>
  <c r="M95" i="2"/>
  <c r="K99" i="2"/>
  <c r="K96" i="2"/>
  <c r="M14" i="2"/>
  <c r="M88" i="2"/>
  <c r="L7" i="2"/>
  <c r="M89" i="2"/>
  <c r="I87" i="2"/>
  <c r="K89" i="2"/>
  <c r="K88" i="2"/>
  <c r="H7" i="2"/>
  <c r="I86" i="2"/>
  <c r="I14" i="2"/>
  <c r="M8" i="2"/>
  <c r="M85" i="2"/>
  <c r="M83" i="2"/>
  <c r="M84" i="2"/>
  <c r="K85" i="2"/>
  <c r="K81" i="2"/>
  <c r="J7" i="2"/>
  <c r="K84" i="2"/>
  <c r="I85" i="2"/>
  <c r="H80" i="2"/>
  <c r="I80" i="2" s="1"/>
  <c r="I82" i="2"/>
  <c r="I84" i="2"/>
  <c r="I81" i="2"/>
  <c r="I83" i="2"/>
  <c r="C115" i="2"/>
  <c r="E79" i="2"/>
  <c r="K86" i="2"/>
  <c r="M86" i="2"/>
  <c r="G7" i="2"/>
  <c r="E70" i="2"/>
  <c r="M109" i="2"/>
  <c r="I103" i="2"/>
  <c r="G44" i="2"/>
  <c r="G67" i="2"/>
  <c r="D115" i="2"/>
  <c r="K93" i="2"/>
  <c r="I93" i="2"/>
  <c r="G53" i="2"/>
  <c r="I64" i="2"/>
  <c r="E93" i="2"/>
  <c r="K8" i="2"/>
  <c r="C54" i="2"/>
  <c r="D73" i="2"/>
  <c r="J100" i="2"/>
  <c r="M100" i="2" s="1"/>
  <c r="G21" i="2"/>
  <c r="K37" i="2"/>
  <c r="E75" i="2"/>
  <c r="G86" i="2"/>
  <c r="I97" i="2"/>
  <c r="M110" i="2"/>
  <c r="F44" i="2"/>
  <c r="C50" i="2"/>
  <c r="E50" i="2" s="1"/>
  <c r="D54" i="2"/>
  <c r="G54" i="2" s="1"/>
  <c r="L43" i="2"/>
  <c r="M43" i="2" s="1"/>
  <c r="I72" i="2"/>
  <c r="I94" i="2"/>
  <c r="K105" i="2"/>
  <c r="I109" i="2"/>
  <c r="I112" i="2"/>
  <c r="F73" i="2"/>
  <c r="I73" i="2" s="1"/>
  <c r="C57" i="2"/>
  <c r="E57" i="2" s="1"/>
  <c r="L93" i="2"/>
  <c r="L79" i="2" s="1"/>
  <c r="L115" i="2" s="1"/>
  <c r="L122" i="2" s="1"/>
  <c r="J103" i="2"/>
  <c r="M103" i="2" s="1"/>
  <c r="E31" i="2"/>
  <c r="F7" i="2"/>
  <c r="H43" i="2"/>
  <c r="K43" i="2" s="1"/>
  <c r="F50" i="2"/>
  <c r="I50" i="2" s="1"/>
  <c r="D57" i="2"/>
  <c r="G57" i="2" s="1"/>
  <c r="H106" i="2"/>
  <c r="E49" i="2"/>
  <c r="C7" i="2"/>
  <c r="E7" i="2" s="1"/>
  <c r="F79" i="2"/>
  <c r="E46" i="2"/>
  <c r="K54" i="2"/>
  <c r="G68" i="2"/>
  <c r="K87" i="2"/>
  <c r="G46" i="2"/>
  <c r="I68" i="2"/>
  <c r="D70" i="2"/>
  <c r="G70" i="2" s="1"/>
  <c r="E71" i="2"/>
  <c r="M91" i="2"/>
  <c r="K101" i="2"/>
  <c r="I108" i="2"/>
  <c r="C44" i="2"/>
  <c r="M87" i="2"/>
  <c r="K94" i="2"/>
  <c r="J80" i="2"/>
  <c r="K80" i="2" s="1"/>
  <c r="M93" i="2" l="1"/>
  <c r="K7" i="2"/>
  <c r="M7" i="2"/>
  <c r="I7" i="2"/>
  <c r="C43" i="2"/>
  <c r="E44" i="2"/>
  <c r="K106" i="2"/>
  <c r="I106" i="2"/>
  <c r="F115" i="2"/>
  <c r="D43" i="2"/>
  <c r="G43" i="2" s="1"/>
  <c r="G73" i="2"/>
  <c r="H79" i="2"/>
  <c r="E54" i="2"/>
  <c r="G79" i="2"/>
  <c r="K103" i="2"/>
  <c r="E115" i="2"/>
  <c r="M80" i="2"/>
  <c r="J79" i="2"/>
  <c r="I44" i="2"/>
  <c r="F43" i="2"/>
  <c r="I43" i="2" s="1"/>
  <c r="G50" i="2"/>
  <c r="K100" i="2"/>
  <c r="E73" i="2"/>
  <c r="H115" i="2" l="1"/>
  <c r="K79" i="2"/>
  <c r="I79" i="2"/>
  <c r="I115" i="2"/>
  <c r="F122" i="2"/>
  <c r="J115" i="2"/>
  <c r="M79" i="2"/>
  <c r="G115" i="2"/>
  <c r="E43" i="2"/>
  <c r="J122" i="2" l="1"/>
  <c r="M122" i="2" s="1"/>
  <c r="M115" i="2"/>
  <c r="G122" i="2"/>
  <c r="H122" i="2"/>
  <c r="K115" i="2"/>
  <c r="K122" i="2" l="1"/>
  <c r="I122" i="2"/>
  <c r="N98" i="1" l="1"/>
  <c r="L98" i="1"/>
  <c r="J98" i="1"/>
  <c r="J7" i="1" l="1"/>
  <c r="H77" i="1" l="1"/>
  <c r="H76" i="1"/>
  <c r="H75" i="1"/>
  <c r="H74" i="1"/>
  <c r="H73" i="1"/>
  <c r="F77" i="1"/>
  <c r="D77" i="1"/>
  <c r="E77" i="1" s="1"/>
  <c r="F76" i="1"/>
  <c r="D76" i="1"/>
  <c r="E76" i="1" s="1"/>
  <c r="F75" i="1"/>
  <c r="D75" i="1"/>
  <c r="E75" i="1" s="1"/>
  <c r="F74" i="1"/>
  <c r="D74" i="1"/>
  <c r="E74" i="1" s="1"/>
  <c r="F73" i="1"/>
  <c r="D73" i="1"/>
  <c r="E73" i="1" s="1"/>
  <c r="H71" i="1"/>
  <c r="H70" i="1"/>
  <c r="F71" i="1"/>
  <c r="D71" i="1"/>
  <c r="E71" i="1" s="1"/>
  <c r="F70" i="1"/>
  <c r="D70" i="1"/>
  <c r="E70" i="1" s="1"/>
  <c r="H68" i="1"/>
  <c r="H67" i="1"/>
  <c r="F68" i="1"/>
  <c r="D68" i="1"/>
  <c r="E68" i="1" s="1"/>
  <c r="F67" i="1"/>
  <c r="D67" i="1"/>
  <c r="E67" i="1" s="1"/>
  <c r="H65" i="1"/>
  <c r="H64" i="1"/>
  <c r="F65" i="1"/>
  <c r="D65" i="1"/>
  <c r="E65" i="1" s="1"/>
  <c r="F64" i="1"/>
  <c r="D64" i="1"/>
  <c r="E64" i="1" s="1"/>
  <c r="H62" i="1"/>
  <c r="H61" i="1"/>
  <c r="H60" i="1"/>
  <c r="H59" i="1"/>
  <c r="H58" i="1"/>
  <c r="H57" i="1"/>
  <c r="F62" i="1"/>
  <c r="D62" i="1"/>
  <c r="E62" i="1" s="1"/>
  <c r="F61" i="1"/>
  <c r="D61" i="1"/>
  <c r="E61" i="1" s="1"/>
  <c r="F60" i="1"/>
  <c r="D60" i="1"/>
  <c r="E60" i="1" s="1"/>
  <c r="F59" i="1"/>
  <c r="D59" i="1"/>
  <c r="E59" i="1" s="1"/>
  <c r="F58" i="1"/>
  <c r="D58" i="1"/>
  <c r="E58" i="1" s="1"/>
  <c r="F57" i="1"/>
  <c r="D57" i="1"/>
  <c r="E57" i="1" s="1"/>
  <c r="H55" i="1"/>
  <c r="H54" i="1"/>
  <c r="F55" i="1"/>
  <c r="D55" i="1"/>
  <c r="E55" i="1" s="1"/>
  <c r="F54" i="1"/>
  <c r="D54" i="1"/>
  <c r="E54" i="1" s="1"/>
  <c r="H52" i="1"/>
  <c r="H51" i="1"/>
  <c r="H50" i="1"/>
  <c r="F52" i="1"/>
  <c r="D52" i="1"/>
  <c r="E52" i="1" s="1"/>
  <c r="F51" i="1"/>
  <c r="D51" i="1"/>
  <c r="E51" i="1" s="1"/>
  <c r="F50" i="1"/>
  <c r="D50" i="1"/>
  <c r="E50" i="1" s="1"/>
  <c r="H48" i="1"/>
  <c r="H47" i="1"/>
  <c r="H46" i="1"/>
  <c r="H45" i="1"/>
  <c r="H44" i="1"/>
  <c r="F48" i="1"/>
  <c r="D48" i="1"/>
  <c r="E48" i="1" s="1"/>
  <c r="F47" i="1"/>
  <c r="D47" i="1"/>
  <c r="E47" i="1" s="1"/>
  <c r="F46" i="1"/>
  <c r="D46" i="1"/>
  <c r="E46" i="1" s="1"/>
  <c r="F45" i="1"/>
  <c r="D45" i="1"/>
  <c r="E45" i="1" s="1"/>
  <c r="F44" i="1"/>
  <c r="D44" i="1"/>
  <c r="E44" i="1" s="1"/>
  <c r="N113" i="1" l="1"/>
  <c r="N112" i="1"/>
  <c r="N111" i="1"/>
  <c r="N110" i="1"/>
  <c r="N109" i="1"/>
  <c r="L113" i="1"/>
  <c r="L112" i="1"/>
  <c r="L111" i="1"/>
  <c r="L110" i="1"/>
  <c r="L109" i="1"/>
  <c r="J113" i="1"/>
  <c r="J112" i="1"/>
  <c r="J111" i="1"/>
  <c r="J110" i="1"/>
  <c r="J109" i="1"/>
  <c r="N104" i="1"/>
  <c r="N103" i="1"/>
  <c r="L104" i="1"/>
  <c r="L103" i="1"/>
  <c r="J104" i="1"/>
  <c r="J103" i="1"/>
  <c r="N107" i="1"/>
  <c r="N106" i="1"/>
  <c r="L107" i="1"/>
  <c r="L106" i="1"/>
  <c r="J107" i="1"/>
  <c r="J106" i="1"/>
  <c r="N101" i="1"/>
  <c r="N100" i="1"/>
  <c r="L101" i="1"/>
  <c r="L100" i="1"/>
  <c r="J101" i="1"/>
  <c r="J100" i="1"/>
  <c r="N97" i="1"/>
  <c r="N96" i="1"/>
  <c r="N95" i="1"/>
  <c r="N94" i="1"/>
  <c r="N93" i="1"/>
  <c r="L97" i="1"/>
  <c r="L96" i="1"/>
  <c r="L95" i="1"/>
  <c r="L94" i="1"/>
  <c r="L93" i="1"/>
  <c r="J97" i="1"/>
  <c r="J96" i="1"/>
  <c r="J95" i="1"/>
  <c r="J94" i="1"/>
  <c r="J93" i="1"/>
  <c r="N91" i="1"/>
  <c r="N90" i="1"/>
  <c r="L91" i="1"/>
  <c r="L90" i="1"/>
  <c r="J91" i="1"/>
  <c r="J90" i="1"/>
  <c r="N88" i="1"/>
  <c r="N87" i="1"/>
  <c r="N86" i="1"/>
  <c r="L88" i="1"/>
  <c r="L87" i="1"/>
  <c r="L86" i="1"/>
  <c r="J88" i="1"/>
  <c r="J87" i="1"/>
  <c r="J86" i="1"/>
  <c r="N84" i="1"/>
  <c r="N83" i="1"/>
  <c r="N82" i="1"/>
  <c r="N81" i="1"/>
  <c r="N80" i="1"/>
  <c r="L84" i="1"/>
  <c r="L83" i="1"/>
  <c r="L82" i="1"/>
  <c r="L81" i="1"/>
  <c r="L80" i="1"/>
  <c r="J84" i="1"/>
  <c r="J83" i="1"/>
  <c r="J82" i="1"/>
  <c r="J81" i="1"/>
  <c r="J80" i="1"/>
  <c r="O113" i="1" l="1"/>
  <c r="O112" i="1"/>
  <c r="O111" i="1"/>
  <c r="O110" i="1"/>
  <c r="O109" i="1"/>
  <c r="O107" i="1"/>
  <c r="O106" i="1"/>
  <c r="O104" i="1"/>
  <c r="O103" i="1"/>
  <c r="O101" i="1"/>
  <c r="O100" i="1"/>
  <c r="O97" i="1"/>
  <c r="O96" i="1"/>
  <c r="O95" i="1"/>
  <c r="O94" i="1"/>
  <c r="O93" i="1"/>
  <c r="O91" i="1"/>
  <c r="O90" i="1"/>
  <c r="O88" i="1"/>
  <c r="O87" i="1"/>
  <c r="O86" i="1"/>
  <c r="O84" i="1"/>
  <c r="O83" i="1"/>
  <c r="O82" i="1"/>
  <c r="O81" i="1"/>
  <c r="O80" i="1"/>
  <c r="O77" i="1"/>
  <c r="O76" i="1"/>
  <c r="O75" i="1"/>
  <c r="O74" i="1"/>
  <c r="O73" i="1"/>
  <c r="O71" i="1"/>
  <c r="O70" i="1"/>
  <c r="O68" i="1"/>
  <c r="O67" i="1"/>
  <c r="O65" i="1"/>
  <c r="O64" i="1"/>
  <c r="O62" i="1"/>
  <c r="O61" i="1"/>
  <c r="O60" i="1"/>
  <c r="O59" i="1"/>
  <c r="O58" i="1"/>
  <c r="O57" i="1"/>
  <c r="O55" i="1"/>
  <c r="O54" i="1"/>
  <c r="O52" i="1"/>
  <c r="O51" i="1"/>
  <c r="O50" i="1"/>
  <c r="O48" i="1"/>
  <c r="O47" i="1"/>
  <c r="O46" i="1"/>
  <c r="O45" i="1"/>
  <c r="O44" i="1"/>
  <c r="O41" i="1"/>
  <c r="O40" i="1"/>
  <c r="O39" i="1"/>
  <c r="O38" i="1"/>
  <c r="O37" i="1"/>
  <c r="O35" i="1"/>
  <c r="O34" i="1"/>
  <c r="O32" i="1"/>
  <c r="O31" i="1"/>
  <c r="O29" i="1"/>
  <c r="O28" i="1"/>
  <c r="O26" i="1"/>
  <c r="O25" i="1"/>
  <c r="O24" i="1"/>
  <c r="O23" i="1"/>
  <c r="O22" i="1"/>
  <c r="O21" i="1"/>
  <c r="O19" i="1"/>
  <c r="O18" i="1"/>
  <c r="O16" i="1"/>
  <c r="O15" i="1"/>
  <c r="O14" i="1"/>
  <c r="O12" i="1"/>
  <c r="O11" i="1"/>
  <c r="O10" i="1"/>
  <c r="O9" i="1"/>
  <c r="O8" i="1"/>
  <c r="M113" i="1"/>
  <c r="M112" i="1"/>
  <c r="M111" i="1"/>
  <c r="M110" i="1"/>
  <c r="M109" i="1"/>
  <c r="M107" i="1"/>
  <c r="M106" i="1"/>
  <c r="M104" i="1"/>
  <c r="M103" i="1"/>
  <c r="M101" i="1"/>
  <c r="M100" i="1"/>
  <c r="M97" i="1"/>
  <c r="M96" i="1"/>
  <c r="M95" i="1"/>
  <c r="M94" i="1"/>
  <c r="M93" i="1"/>
  <c r="M91" i="1"/>
  <c r="M90" i="1"/>
  <c r="M88" i="1"/>
  <c r="M87" i="1"/>
  <c r="M86" i="1"/>
  <c r="M84" i="1"/>
  <c r="M83" i="1"/>
  <c r="M82" i="1"/>
  <c r="M81" i="1"/>
  <c r="M80" i="1"/>
  <c r="M77" i="1"/>
  <c r="M76" i="1"/>
  <c r="M75" i="1"/>
  <c r="M74" i="1"/>
  <c r="M73" i="1"/>
  <c r="M71" i="1"/>
  <c r="M70" i="1"/>
  <c r="M68" i="1"/>
  <c r="M67" i="1"/>
  <c r="M65" i="1"/>
  <c r="M64" i="1"/>
  <c r="M62" i="1"/>
  <c r="M61" i="1"/>
  <c r="M60" i="1"/>
  <c r="M59" i="1"/>
  <c r="M58" i="1"/>
  <c r="M57" i="1"/>
  <c r="M55" i="1"/>
  <c r="M54" i="1"/>
  <c r="M52" i="1"/>
  <c r="M51" i="1"/>
  <c r="M50" i="1"/>
  <c r="M48" i="1"/>
  <c r="M47" i="1"/>
  <c r="M46" i="1"/>
  <c r="M45" i="1"/>
  <c r="M44" i="1"/>
  <c r="M41" i="1"/>
  <c r="M40" i="1"/>
  <c r="M39" i="1"/>
  <c r="M38" i="1"/>
  <c r="M37" i="1"/>
  <c r="M35" i="1"/>
  <c r="M34" i="1"/>
  <c r="M32" i="1"/>
  <c r="M31" i="1"/>
  <c r="M29" i="1"/>
  <c r="M28" i="1"/>
  <c r="M26" i="1"/>
  <c r="M25" i="1"/>
  <c r="M24" i="1"/>
  <c r="M23" i="1"/>
  <c r="M22" i="1"/>
  <c r="M21" i="1"/>
  <c r="M19" i="1"/>
  <c r="M18" i="1"/>
  <c r="M16" i="1"/>
  <c r="M15" i="1"/>
  <c r="M14" i="1"/>
  <c r="M12" i="1"/>
  <c r="M11" i="1"/>
  <c r="M10" i="1"/>
  <c r="M9" i="1"/>
  <c r="M8" i="1"/>
  <c r="K113" i="1"/>
  <c r="K112" i="1"/>
  <c r="K111" i="1"/>
  <c r="K110" i="1"/>
  <c r="K109" i="1"/>
  <c r="K107" i="1"/>
  <c r="K106" i="1"/>
  <c r="K104" i="1"/>
  <c r="K103" i="1"/>
  <c r="K101" i="1"/>
  <c r="K100" i="1"/>
  <c r="K97" i="1"/>
  <c r="K96" i="1"/>
  <c r="K95" i="1"/>
  <c r="K94" i="1"/>
  <c r="K93" i="1"/>
  <c r="K91" i="1"/>
  <c r="K90" i="1"/>
  <c r="K88" i="1"/>
  <c r="K87" i="1"/>
  <c r="K86" i="1"/>
  <c r="K84" i="1"/>
  <c r="K83" i="1"/>
  <c r="K82" i="1"/>
  <c r="K81" i="1"/>
  <c r="K80" i="1"/>
  <c r="K41" i="1"/>
  <c r="K40" i="1"/>
  <c r="K39" i="1"/>
  <c r="K38" i="1"/>
  <c r="K37" i="1"/>
  <c r="K35" i="1"/>
  <c r="K34" i="1"/>
  <c r="K32" i="1"/>
  <c r="K31" i="1"/>
  <c r="K29" i="1"/>
  <c r="K28" i="1"/>
  <c r="K26" i="1"/>
  <c r="K25" i="1"/>
  <c r="K24" i="1"/>
  <c r="K23" i="1"/>
  <c r="K22" i="1"/>
  <c r="K21" i="1"/>
  <c r="K19" i="1"/>
  <c r="K18" i="1"/>
  <c r="K16" i="1"/>
  <c r="K15" i="1"/>
  <c r="K14" i="1"/>
  <c r="K12" i="1"/>
  <c r="K11" i="1"/>
  <c r="K10" i="1"/>
  <c r="K9" i="1"/>
  <c r="K8" i="1"/>
  <c r="G122" i="1"/>
  <c r="G115" i="1"/>
  <c r="I113" i="1"/>
  <c r="I112" i="1"/>
  <c r="I111" i="1"/>
  <c r="I110" i="1"/>
  <c r="I109" i="1"/>
  <c r="I107" i="1"/>
  <c r="I106" i="1"/>
  <c r="I104" i="1"/>
  <c r="I103" i="1"/>
  <c r="I101" i="1"/>
  <c r="I100" i="1"/>
  <c r="I98" i="1"/>
  <c r="I97" i="1"/>
  <c r="I96" i="1"/>
  <c r="I95" i="1"/>
  <c r="I94" i="1"/>
  <c r="I93" i="1"/>
  <c r="I91" i="1"/>
  <c r="I90" i="1"/>
  <c r="I88" i="1"/>
  <c r="I87" i="1"/>
  <c r="I86" i="1"/>
  <c r="I84" i="1"/>
  <c r="I83" i="1"/>
  <c r="I82" i="1"/>
  <c r="I81" i="1"/>
  <c r="I80" i="1"/>
  <c r="I41" i="1"/>
  <c r="I40" i="1"/>
  <c r="I39" i="1"/>
  <c r="I38" i="1"/>
  <c r="I37" i="1"/>
  <c r="I35" i="1"/>
  <c r="I34" i="1"/>
  <c r="I32" i="1"/>
  <c r="I31" i="1"/>
  <c r="I29" i="1"/>
  <c r="I28" i="1"/>
  <c r="I26" i="1"/>
  <c r="I25" i="1"/>
  <c r="I24" i="1"/>
  <c r="I23" i="1"/>
  <c r="I22" i="1"/>
  <c r="I21" i="1"/>
  <c r="I19" i="1"/>
  <c r="I18" i="1"/>
  <c r="I16" i="1"/>
  <c r="I15" i="1"/>
  <c r="I14" i="1"/>
  <c r="I12" i="1"/>
  <c r="I11" i="1"/>
  <c r="I10" i="1"/>
  <c r="I9" i="1"/>
  <c r="I8" i="1"/>
  <c r="G113" i="1"/>
  <c r="G112" i="1"/>
  <c r="G111" i="1"/>
  <c r="G110" i="1"/>
  <c r="G109" i="1"/>
  <c r="G107" i="1"/>
  <c r="G106" i="1"/>
  <c r="G104" i="1"/>
  <c r="G103" i="1"/>
  <c r="G101" i="1"/>
  <c r="G100" i="1"/>
  <c r="G98" i="1"/>
  <c r="G97" i="1"/>
  <c r="G96" i="1"/>
  <c r="G95" i="1"/>
  <c r="G94" i="1"/>
  <c r="G93" i="1"/>
  <c r="G91" i="1"/>
  <c r="G90" i="1"/>
  <c r="G88" i="1"/>
  <c r="G87" i="1"/>
  <c r="G86" i="1"/>
  <c r="G41" i="1"/>
  <c r="G40" i="1"/>
  <c r="G39" i="1"/>
  <c r="G38" i="1"/>
  <c r="G37" i="1"/>
  <c r="G35" i="1"/>
  <c r="G34" i="1"/>
  <c r="G32" i="1"/>
  <c r="G31" i="1"/>
  <c r="G29" i="1"/>
  <c r="G28" i="1"/>
  <c r="G26" i="1"/>
  <c r="G25" i="1"/>
  <c r="G24" i="1"/>
  <c r="G23" i="1"/>
  <c r="G22" i="1"/>
  <c r="G21" i="1"/>
  <c r="G19" i="1"/>
  <c r="G18" i="1"/>
  <c r="G16" i="1"/>
  <c r="G15" i="1"/>
  <c r="G14" i="1"/>
  <c r="G12" i="1"/>
  <c r="G11" i="1"/>
  <c r="G10" i="1"/>
  <c r="G9" i="1"/>
  <c r="G8" i="1"/>
  <c r="F116" i="1"/>
  <c r="D116" i="1"/>
  <c r="H116" i="1" l="1"/>
  <c r="O33" i="1"/>
  <c r="O30" i="1"/>
  <c r="O27" i="1"/>
  <c r="O20" i="1"/>
  <c r="O17" i="1"/>
  <c r="O13" i="1"/>
  <c r="O7" i="1"/>
  <c r="M36" i="1"/>
  <c r="M33" i="1"/>
  <c r="M30" i="1"/>
  <c r="M27" i="1"/>
  <c r="M20" i="1"/>
  <c r="M17" i="1"/>
  <c r="M13" i="1"/>
  <c r="M7" i="1"/>
  <c r="K36" i="1"/>
  <c r="K33" i="1"/>
  <c r="K30" i="1"/>
  <c r="K27" i="1"/>
  <c r="K20" i="1"/>
  <c r="K17" i="1"/>
  <c r="K13" i="1"/>
  <c r="K7" i="1"/>
  <c r="O72" i="1"/>
  <c r="O69" i="1"/>
  <c r="O66" i="1"/>
  <c r="O63" i="1"/>
  <c r="O53" i="1"/>
  <c r="O49" i="1"/>
  <c r="O36" i="1" l="1"/>
  <c r="O56" i="1"/>
  <c r="N42" i="1"/>
  <c r="L42" i="1"/>
  <c r="O43" i="1"/>
  <c r="L6" i="1"/>
  <c r="N6" i="1"/>
  <c r="J6" i="1"/>
  <c r="O42" i="1" l="1"/>
  <c r="K6" i="1"/>
  <c r="O6" i="1"/>
  <c r="M6" i="1"/>
  <c r="K77" i="1"/>
  <c r="K76" i="1"/>
  <c r="K75" i="1"/>
  <c r="K74" i="1"/>
  <c r="K73" i="1"/>
  <c r="G77" i="1"/>
  <c r="I76" i="1"/>
  <c r="G76" i="1"/>
  <c r="G75" i="1"/>
  <c r="I74" i="1"/>
  <c r="G74" i="1"/>
  <c r="K71" i="1"/>
  <c r="K70" i="1"/>
  <c r="I71" i="1"/>
  <c r="K68" i="1"/>
  <c r="K67" i="1"/>
  <c r="I68" i="1"/>
  <c r="G68" i="1"/>
  <c r="G67" i="1"/>
  <c r="K65" i="1"/>
  <c r="K64" i="1"/>
  <c r="I65" i="1"/>
  <c r="G65" i="1"/>
  <c r="G64" i="1"/>
  <c r="K62" i="1"/>
  <c r="K61" i="1"/>
  <c r="K60" i="1"/>
  <c r="K59" i="1"/>
  <c r="K58" i="1"/>
  <c r="K57" i="1"/>
  <c r="I62" i="1"/>
  <c r="I61" i="1"/>
  <c r="I60" i="1"/>
  <c r="I59" i="1"/>
  <c r="I58" i="1"/>
  <c r="I57" i="1"/>
  <c r="K55" i="1"/>
  <c r="K54" i="1"/>
  <c r="I55" i="1"/>
  <c r="G55" i="1"/>
  <c r="I54" i="1"/>
  <c r="G54" i="1"/>
  <c r="K52" i="1"/>
  <c r="K51" i="1"/>
  <c r="K50" i="1"/>
  <c r="I52" i="1"/>
  <c r="I51" i="1"/>
  <c r="I50" i="1"/>
  <c r="K48" i="1"/>
  <c r="K47" i="1"/>
  <c r="K46" i="1"/>
  <c r="K45" i="1"/>
  <c r="K44" i="1"/>
  <c r="I48" i="1"/>
  <c r="I47" i="1"/>
  <c r="I46" i="1"/>
  <c r="I45" i="1"/>
  <c r="I44" i="1"/>
  <c r="J72" i="1"/>
  <c r="M72" i="1" s="1"/>
  <c r="J69" i="1"/>
  <c r="M69" i="1" s="1"/>
  <c r="J66" i="1"/>
  <c r="M66" i="1" s="1"/>
  <c r="J63" i="1"/>
  <c r="M63" i="1" s="1"/>
  <c r="J56" i="1"/>
  <c r="M56" i="1" s="1"/>
  <c r="J53" i="1"/>
  <c r="M53" i="1" s="1"/>
  <c r="J49" i="1"/>
  <c r="M49" i="1" s="1"/>
  <c r="J43" i="1"/>
  <c r="M43" i="1" s="1"/>
  <c r="I73" i="1" l="1"/>
  <c r="I75" i="1"/>
  <c r="I77" i="1"/>
  <c r="I70" i="1"/>
  <c r="G70" i="1"/>
  <c r="G71" i="1"/>
  <c r="I67" i="1"/>
  <c r="I64" i="1"/>
  <c r="G62" i="1"/>
  <c r="G58" i="1"/>
  <c r="G59" i="1"/>
  <c r="G60" i="1"/>
  <c r="G61" i="1"/>
  <c r="G50" i="1"/>
  <c r="G51" i="1"/>
  <c r="G52" i="1"/>
  <c r="G44" i="1"/>
  <c r="G45" i="1"/>
  <c r="G46" i="1"/>
  <c r="G47" i="1"/>
  <c r="G48" i="1"/>
  <c r="D72" i="1"/>
  <c r="E72" i="1" s="1"/>
  <c r="G73" i="1"/>
  <c r="D56" i="1"/>
  <c r="E56" i="1" s="1"/>
  <c r="G57" i="1"/>
  <c r="D53" i="1"/>
  <c r="E53" i="1" s="1"/>
  <c r="J42" i="1"/>
  <c r="M42" i="1" s="1"/>
  <c r="D43" i="1"/>
  <c r="E43" i="1" s="1"/>
  <c r="D69" i="1"/>
  <c r="E69" i="1" s="1"/>
  <c r="D49" i="1"/>
  <c r="E49" i="1" s="1"/>
  <c r="D63" i="1"/>
  <c r="E63" i="1" s="1"/>
  <c r="D66" i="1"/>
  <c r="E66" i="1" s="1"/>
  <c r="H43" i="1"/>
  <c r="K43" i="1" s="1"/>
  <c r="H49" i="1"/>
  <c r="K49" i="1" s="1"/>
  <c r="N92" i="1"/>
  <c r="H56" i="1"/>
  <c r="K56" i="1" s="1"/>
  <c r="H63" i="1"/>
  <c r="K63" i="1" s="1"/>
  <c r="H72" i="1"/>
  <c r="K72" i="1" s="1"/>
  <c r="H66" i="1"/>
  <c r="K66" i="1" s="1"/>
  <c r="F72" i="1"/>
  <c r="I72" i="1" s="1"/>
  <c r="H69" i="1"/>
  <c r="K69" i="1" s="1"/>
  <c r="F69" i="1"/>
  <c r="F66" i="1"/>
  <c r="I66" i="1" s="1"/>
  <c r="F63" i="1"/>
  <c r="F56" i="1"/>
  <c r="H53" i="1"/>
  <c r="K53" i="1" s="1"/>
  <c r="F53" i="1"/>
  <c r="F49" i="1"/>
  <c r="I49" i="1" s="1"/>
  <c r="F43" i="1"/>
  <c r="N108" i="1"/>
  <c r="L108" i="1"/>
  <c r="J108" i="1"/>
  <c r="I108" i="1"/>
  <c r="N105" i="1"/>
  <c r="L105" i="1"/>
  <c r="J105" i="1"/>
  <c r="I105" i="1"/>
  <c r="N102" i="1"/>
  <c r="L102" i="1"/>
  <c r="I102" i="1"/>
  <c r="N99" i="1"/>
  <c r="L99" i="1"/>
  <c r="J99" i="1"/>
  <c r="I99" i="1"/>
  <c r="G99" i="1"/>
  <c r="L92" i="1"/>
  <c r="J92" i="1"/>
  <c r="I92" i="1"/>
  <c r="N89" i="1"/>
  <c r="L89" i="1"/>
  <c r="J89" i="1"/>
  <c r="I89" i="1"/>
  <c r="N85" i="1"/>
  <c r="L85" i="1"/>
  <c r="J85" i="1"/>
  <c r="I85" i="1"/>
  <c r="N79" i="1"/>
  <c r="L79" i="1"/>
  <c r="I79" i="1"/>
  <c r="I36" i="1"/>
  <c r="I33" i="1"/>
  <c r="I30" i="1"/>
  <c r="I27" i="1"/>
  <c r="I20" i="1"/>
  <c r="I17" i="1"/>
  <c r="I13" i="1"/>
  <c r="I7" i="1"/>
  <c r="G105" i="1" l="1"/>
  <c r="G92" i="1"/>
  <c r="I43" i="1"/>
  <c r="G63" i="1"/>
  <c r="I56" i="1"/>
  <c r="G7" i="1"/>
  <c r="G13" i="1"/>
  <c r="G17" i="1"/>
  <c r="G102" i="1"/>
  <c r="G108" i="1"/>
  <c r="I63" i="1"/>
  <c r="I69" i="1"/>
  <c r="G66" i="1"/>
  <c r="O108" i="1"/>
  <c r="O105" i="1"/>
  <c r="O102" i="1"/>
  <c r="O99" i="1"/>
  <c r="O92" i="1"/>
  <c r="O89" i="1"/>
  <c r="O85" i="1"/>
  <c r="O79" i="1"/>
  <c r="G69" i="1"/>
  <c r="I53" i="1"/>
  <c r="M108" i="1"/>
  <c r="K108" i="1"/>
  <c r="M105" i="1"/>
  <c r="K105" i="1"/>
  <c r="M102" i="1"/>
  <c r="K102" i="1"/>
  <c r="M99" i="1"/>
  <c r="K99" i="1"/>
  <c r="M92" i="1"/>
  <c r="K92" i="1"/>
  <c r="M89" i="1"/>
  <c r="K89" i="1"/>
  <c r="M85" i="1"/>
  <c r="K85" i="1"/>
  <c r="M79" i="1"/>
  <c r="K79" i="1"/>
  <c r="G72" i="1"/>
  <c r="G56" i="1"/>
  <c r="G89" i="1"/>
  <c r="G53" i="1"/>
  <c r="G49" i="1"/>
  <c r="G85" i="1"/>
  <c r="G79" i="1"/>
  <c r="G43" i="1"/>
  <c r="G33" i="1"/>
  <c r="G27" i="1"/>
  <c r="G36" i="1"/>
  <c r="G30" i="1"/>
  <c r="G20" i="1"/>
  <c r="D42" i="1"/>
  <c r="E42" i="1" s="1"/>
  <c r="J116" i="1"/>
  <c r="H42" i="1"/>
  <c r="K42" i="1" s="1"/>
  <c r="F42" i="1"/>
  <c r="I78" i="1"/>
  <c r="I6" i="1"/>
  <c r="J78" i="1" l="1"/>
  <c r="K98" i="1"/>
  <c r="I42" i="1"/>
  <c r="D114" i="1"/>
  <c r="E114" i="1" s="1"/>
  <c r="G78" i="1"/>
  <c r="G42" i="1"/>
  <c r="G6" i="1"/>
  <c r="L116" i="1"/>
  <c r="F114" i="1"/>
  <c r="H114" i="1"/>
  <c r="H122" i="1" s="1"/>
  <c r="M98" i="1" l="1"/>
  <c r="J114" i="1"/>
  <c r="K114" i="1" s="1"/>
  <c r="K78" i="1"/>
  <c r="I114" i="1"/>
  <c r="G114" i="1"/>
  <c r="N116" i="1"/>
  <c r="L78" i="1"/>
  <c r="N78" i="1"/>
  <c r="N114" i="1" s="1"/>
  <c r="N122" i="1" l="1"/>
  <c r="I122" i="1"/>
  <c r="O98" i="1"/>
  <c r="J122" i="1"/>
  <c r="O78" i="1"/>
  <c r="M78" i="1"/>
  <c r="L114" i="1"/>
  <c r="M114" i="1" s="1"/>
  <c r="K122" i="1" l="1"/>
  <c r="L122" i="1"/>
  <c r="O122" i="1" s="1"/>
  <c r="O114" i="1"/>
  <c r="M122" i="1" l="1"/>
</calcChain>
</file>

<file path=xl/sharedStrings.xml><?xml version="1.0" encoding="utf-8"?>
<sst xmlns="http://schemas.openxmlformats.org/spreadsheetml/2006/main" count="518" uniqueCount="139">
  <si>
    <t>Источники данных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</si>
  <si>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</si>
  <si>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</si>
  <si>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</si>
  <si>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</si>
  <si>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</si>
  <si>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</si>
  <si>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</si>
  <si>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</si>
  <si>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</si>
  <si>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</si>
  <si>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</si>
  <si>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</si>
  <si>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</si>
  <si>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Грузовые автомобили с мощностью двигателя:</t>
  </si>
  <si>
    <t>Другие самоходные траснспортные средства, машины и механизмы на пневматическом и гусеничном ходу</t>
  </si>
  <si>
    <t xml:space="preserve">Снегоходы, мотосани с мощностью двигателя: </t>
  </si>
  <si>
    <t>до 50 л.с. (до 36,77 кВт) включительно</t>
  </si>
  <si>
    <t>свыше 50 л.с. (свыше 36,77 кВт)</t>
  </si>
  <si>
    <t xml:space="preserve">Катера, моторные лодки и другие водные транспортные средства с мощностью двигателя: </t>
  </si>
  <si>
    <t>свыше 100 л.с. (свыше 73,55 кВт)</t>
  </si>
  <si>
    <t xml:space="preserve">Яхты и другие парусно-моторные суда с мощностью двигателя: </t>
  </si>
  <si>
    <t xml:space="preserve">Гидроциклы с мощностью двигателя: 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</si>
  <si>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</si>
  <si>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</si>
  <si>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Воздушные транспортные средства</t>
  </si>
  <si>
    <t>Сумма налога, подлежащего уплате в бюджет, в том числе по видам транспортных средств:</t>
  </si>
  <si>
    <t>Сумма транспортного налога начисленная</t>
  </si>
  <si>
    <t>Сумма налога, подлежащего уплате в бюджет, в том числе по видам транспортных средств</t>
  </si>
  <si>
    <t>Транспортный налог с физических лиц</t>
  </si>
  <si>
    <t>Два предшествующих периода</t>
  </si>
  <si>
    <t>Коэффициент собираемости, %</t>
  </si>
  <si>
    <t>Фактор F (+/-)</t>
  </si>
  <si>
    <t>Сумма транспортного налога</t>
  </si>
  <si>
    <t>х</t>
  </si>
  <si>
    <t>Темп, %</t>
  </si>
  <si>
    <t>Наименование показателя</t>
  </si>
  <si>
    <t>Количество объектов транспортных средств по видам транспортных средств</t>
  </si>
  <si>
    <t>Средняя сумма налога, подлежащего уплате в бюджет на одно ТС</t>
  </si>
  <si>
    <t>тыс. руб.</t>
  </si>
  <si>
    <t>Миграция плательщиков и снятие плательщиков с учета</t>
  </si>
  <si>
    <t>Изменение налогового законодательства</t>
  </si>
  <si>
    <t>Прочие факторы</t>
  </si>
  <si>
    <t>5-ТН, стр.2300</t>
  </si>
  <si>
    <t>5-ТН, стр.2311</t>
  </si>
  <si>
    <t>5-ТН, стр.2312</t>
  </si>
  <si>
    <t>5-ТН, стр.2313</t>
  </si>
  <si>
    <t>5-ТН, стр.2314</t>
  </si>
  <si>
    <t>5-ТН, стр.2315</t>
  </si>
  <si>
    <t>5-ТН, стр.2316</t>
  </si>
  <si>
    <t>5-ТН, стр.2323</t>
  </si>
  <si>
    <t>5-ТН, стр.2324</t>
  </si>
  <si>
    <t>5-ТН, стр.2325</t>
  </si>
  <si>
    <t>5-ТН, стр.2326</t>
  </si>
  <si>
    <t>5-ТН, стр.2327</t>
  </si>
  <si>
    <t>5-ТН, стр.2328</t>
  </si>
  <si>
    <t>5-ТН, стр.2329</t>
  </si>
  <si>
    <t>5-ТН, стр.2330</t>
  </si>
  <si>
    <t>5-ТН, стр.2331</t>
  </si>
  <si>
    <t>5-ТН, стр.2332</t>
  </si>
  <si>
    <t>5-ТН, стр.2333</t>
  </si>
  <si>
    <t>5-ТН, стр.2334</t>
  </si>
  <si>
    <t>5-ТН, стр.2335</t>
  </si>
  <si>
    <t>5-ТН, стр.2336</t>
  </si>
  <si>
    <t>5-ТН, стр.2337</t>
  </si>
  <si>
    <t>5-ТН, стр.2338</t>
  </si>
  <si>
    <t>5-ТН, стр.2339</t>
  </si>
  <si>
    <t>5-ТН, стр.2351</t>
  </si>
  <si>
    <t>5-ТН, стр.2352</t>
  </si>
  <si>
    <t>5-ТН, стр.2353</t>
  </si>
  <si>
    <t>5-ТН, стр.2354</t>
  </si>
  <si>
    <t>5-ТН, стр.2355</t>
  </si>
  <si>
    <t>5-ТН, стр.2356</t>
  </si>
  <si>
    <t>5-ТН, стр.2357</t>
  </si>
  <si>
    <t>5-ТН, стр.2358</t>
  </si>
  <si>
    <t>5-ТН, стр.2359</t>
  </si>
  <si>
    <t>5-ТН, стр.2360</t>
  </si>
  <si>
    <t>5-ТН, стр.2361</t>
  </si>
  <si>
    <t>5-ТН, стр.2370</t>
  </si>
  <si>
    <t>5-ТН, стр.2400</t>
  </si>
  <si>
    <t>5-ТН, стр.2411</t>
  </si>
  <si>
    <t>5-ТН, стр.2412</t>
  </si>
  <si>
    <t>5-ТН, стр.2413</t>
  </si>
  <si>
    <t>5-ТН, стр.2414</t>
  </si>
  <si>
    <t>5-ТН, стр.2415</t>
  </si>
  <si>
    <t>5-ТН, стр.2416</t>
  </si>
  <si>
    <t>5-ТН, стр.2423</t>
  </si>
  <si>
    <t>5-ТН, стр.2424</t>
  </si>
  <si>
    <t>5-ТН, стр.2425</t>
  </si>
  <si>
    <t>5-ТН, стр.2426</t>
  </si>
  <si>
    <t>5-ТН, стр.2427</t>
  </si>
  <si>
    <t>5-ТН, стр.2428</t>
  </si>
  <si>
    <t>5-ТН, стр.2429</t>
  </si>
  <si>
    <t>5-ТН, стр.2430</t>
  </si>
  <si>
    <t>5-ТН, стр.2431</t>
  </si>
  <si>
    <t>5-ТН, стр.2432</t>
  </si>
  <si>
    <t>5-ТН, стр.2433</t>
  </si>
  <si>
    <t>5-ТН, стр.2434</t>
  </si>
  <si>
    <t>5-ТН, стр.2435</t>
  </si>
  <si>
    <t>5-ТН, стр.2436</t>
  </si>
  <si>
    <t>5-ТН, стр.2437</t>
  </si>
  <si>
    <t>5-ТН, стр.2438</t>
  </si>
  <si>
    <t>5-ТН, стр.2439</t>
  </si>
  <si>
    <t>5-ТН, стр.2451</t>
  </si>
  <si>
    <t>5-ТН, стр.2452</t>
  </si>
  <si>
    <t>5-ТН, стр.2453</t>
  </si>
  <si>
    <t>5-ТН, стр.2454</t>
  </si>
  <si>
    <t>5-ТН, стр.2455</t>
  </si>
  <si>
    <t>5-ТН, стр.2456</t>
  </si>
  <si>
    <t>5-ТН, стр.2457</t>
  </si>
  <si>
    <t>5-ТН, стр.2458</t>
  </si>
  <si>
    <t>5-ТН, стр.2459</t>
  </si>
  <si>
    <t>5-ТН, стр.2460</t>
  </si>
  <si>
    <t>5-ТН, стр.2461</t>
  </si>
  <si>
    <t>5-ТН, стр.2470</t>
  </si>
  <si>
    <t>1-НМ, стр.1600</t>
  </si>
  <si>
    <t>2024 год</t>
  </si>
  <si>
    <t>ТР, %</t>
  </si>
  <si>
    <t>2025 год</t>
  </si>
  <si>
    <t>2026 год</t>
  </si>
  <si>
    <t>2027 год</t>
  </si>
  <si>
    <t>2022 год</t>
  </si>
  <si>
    <t>2023 год</t>
  </si>
  <si>
    <t>1-НМ, 
стр.1600 (гр.1)</t>
  </si>
  <si>
    <t>1-НМ, 
стр.1600 (гр.3)</t>
  </si>
  <si>
    <t>Погашение задолженности прошлых периодов</t>
  </si>
  <si>
    <t>п.1</t>
  </si>
  <si>
    <t>п.2</t>
  </si>
  <si>
    <t>п.3</t>
  </si>
  <si>
    <t>п.4</t>
  </si>
  <si>
    <t>Изменение налогового законодательства *</t>
  </si>
  <si>
    <t>Приложение № 1.12
к Методике</t>
  </si>
  <si>
    <t>Предшест-вующий период 3</t>
  </si>
  <si>
    <t>Предшест-вующий период 2</t>
  </si>
  <si>
    <t>Предшест-вующий период 1</t>
  </si>
  <si>
    <t>Текущий год</t>
  </si>
  <si>
    <t>Очередной финансовый год</t>
  </si>
  <si>
    <t>Первый год планируемого периода</t>
  </si>
  <si>
    <t>Второй год планируемого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</si>
</sst>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69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/>
    <xf numFmtId="0" fontId="4" fillId="0" borderId="0" xfId="0" applyFont="1" applyFill="1"/>
    <xf numFmtId="0" fontId="1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9" fillId="0" borderId="0" xfId="0" applyFont="1" applyFill="1" applyAlignment="1">
      <alignment vertical="center" wrapText="1"/>
    </xf>
    <xf numFmtId="3" fontId="1" fillId="0" borderId="0" xfId="0" applyNumberFormat="1" applyFont="1"/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165" fontId="10" fillId="2" borderId="2" xfId="1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/>
    </xf>
    <xf numFmtId="165" fontId="6" fillId="3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 indent="2"/>
    </xf>
    <xf numFmtId="0" fontId="4" fillId="0" borderId="2" xfId="0" applyFont="1" applyBorder="1" applyAlignment="1">
      <alignment horizontal="center" vertical="center" wrapText="1"/>
    </xf>
    <xf numFmtId="3" fontId="1" fillId="6" borderId="2" xfId="0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 indent="2"/>
    </xf>
    <xf numFmtId="3" fontId="7" fillId="2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1" fillId="5" borderId="2" xfId="0" applyNumberFormat="1" applyFont="1" applyFill="1" applyBorder="1" applyAlignment="1">
      <alignment horizontal="center" vertical="center"/>
    </xf>
    <xf numFmtId="165" fontId="6" fillId="4" borderId="2" xfId="1" applyNumberFormat="1" applyFont="1" applyFill="1" applyBorder="1" applyAlignment="1">
      <alignment horizontal="center" vertical="center"/>
    </xf>
    <xf numFmtId="3" fontId="1" fillId="4" borderId="2" xfId="0" applyNumberFormat="1" applyFont="1" applyFill="1" applyBorder="1" applyAlignment="1">
      <alignment horizontal="center" vertical="center"/>
    </xf>
    <xf numFmtId="165" fontId="1" fillId="4" borderId="2" xfId="1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6" fillId="0" borderId="2" xfId="1" applyNumberFormat="1" applyFont="1" applyBorder="1" applyAlignment="1">
      <alignment horizontal="center" vertical="center"/>
    </xf>
    <xf numFmtId="10" fontId="11" fillId="4" borderId="2" xfId="1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2" fontId="1" fillId="0" borderId="2" xfId="1" applyNumberFormat="1" applyFont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 wrapText="1" indent="1"/>
    </xf>
    <xf numFmtId="3" fontId="4" fillId="4" borderId="2" xfId="0" applyNumberFormat="1" applyFont="1" applyFill="1" applyBorder="1" applyAlignment="1">
      <alignment horizontal="right" vertical="center" wrapText="1"/>
    </xf>
    <xf numFmtId="2" fontId="4" fillId="4" borderId="2" xfId="1" applyNumberFormat="1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center" vertical="center" wrapText="1"/>
    </xf>
    <xf numFmtId="3" fontId="5" fillId="7" borderId="2" xfId="0" applyNumberFormat="1" applyFont="1" applyFill="1" applyBorder="1" applyAlignment="1">
      <alignment horizontal="center" vertical="center"/>
    </xf>
    <xf numFmtId="165" fontId="12" fillId="7" borderId="2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6" fillId="0" borderId="2" xfId="1" applyNumberFormat="1" applyFont="1" applyBorder="1" applyAlignment="1">
      <alignment horizontal="center" vertical="center"/>
    </xf>
    <xf numFmtId="0" fontId="13" fillId="0" borderId="0" xfId="0" applyFont="1"/>
    <xf numFmtId="3" fontId="1" fillId="8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NumberFormat="1" applyFont="1" applyFill="1" applyAlignment="1">
      <alignment vertical="center" wrapText="1"/>
    </xf>
    <xf numFmtId="0" fontId="3" fillId="0" borderId="1" xfId="0" applyFont="1" applyBorder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NumberFormat="1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3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19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122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9458325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122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9458325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122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9458325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122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5619750" y="4431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" name="AutoShape 7"/>
        <xdr:cNvSpPr>
          <a:spLocks noChangeAspect="1" noChangeArrowheads="1"/>
        </xdr:cNvSpPr>
      </xdr:nvSpPr>
      <xdr:spPr bwMode="auto">
        <a:xfrm>
          <a:off x="87344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" name="AutoShape 7"/>
        <xdr:cNvSpPr>
          <a:spLocks noChangeAspect="1" noChangeArrowheads="1"/>
        </xdr:cNvSpPr>
      </xdr:nvSpPr>
      <xdr:spPr bwMode="auto">
        <a:xfrm>
          <a:off x="108204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6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7" name="AutoShape 7"/>
        <xdr:cNvSpPr>
          <a:spLocks noChangeAspect="1" noChangeArrowheads="1"/>
        </xdr:cNvSpPr>
      </xdr:nvSpPr>
      <xdr:spPr bwMode="auto">
        <a:xfrm>
          <a:off x="13030200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9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" name="AutoShape 7"/>
        <xdr:cNvSpPr>
          <a:spLocks noChangeAspect="1" noChangeArrowheads="1"/>
        </xdr:cNvSpPr>
      </xdr:nvSpPr>
      <xdr:spPr bwMode="auto">
        <a:xfrm>
          <a:off x="15249525" y="118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8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9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6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7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8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9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0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7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8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9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0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1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2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" name="AutoShape 7"/>
        <xdr:cNvSpPr>
          <a:spLocks noChangeAspect="1" noChangeArrowheads="1"/>
        </xdr:cNvSpPr>
      </xdr:nvSpPr>
      <xdr:spPr bwMode="auto">
        <a:xfrm>
          <a:off x="88011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1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2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3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4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5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6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3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4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5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6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7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" name="AutoShape 7"/>
        <xdr:cNvSpPr>
          <a:spLocks noChangeAspect="1" noChangeArrowheads="1"/>
        </xdr:cNvSpPr>
      </xdr:nvSpPr>
      <xdr:spPr bwMode="auto">
        <a:xfrm>
          <a:off x="108870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6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7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8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9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0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8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9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0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1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2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9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0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1" name="AutoShape 7"/>
        <xdr:cNvSpPr>
          <a:spLocks noChangeAspect="1" noChangeArrowheads="1"/>
        </xdr:cNvSpPr>
      </xdr:nvSpPr>
      <xdr:spPr bwMode="auto">
        <a:xfrm>
          <a:off x="13096875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2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3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4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5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6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3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4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5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6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7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4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5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6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7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8" name="AutoShape 7"/>
        <xdr:cNvSpPr>
          <a:spLocks noChangeAspect="1" noChangeArrowheads="1"/>
        </xdr:cNvSpPr>
      </xdr:nvSpPr>
      <xdr:spPr bwMode="auto">
        <a:xfrm>
          <a:off x="15316200" y="124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6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6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6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6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6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6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6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6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6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6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9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9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9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9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9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9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9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9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9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9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2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2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2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2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2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2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2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2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2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2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5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9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1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5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8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8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8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1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1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1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1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1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6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9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9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9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2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2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2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2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2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5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5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5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5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5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5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5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8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8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8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8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8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8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8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8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8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0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3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3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3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6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6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6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6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6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9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9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9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2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4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7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7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7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0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0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0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0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0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3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3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3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6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8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9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9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9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9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9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9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9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9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9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9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0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0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0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0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0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0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0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0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0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0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1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1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1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1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1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1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51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1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1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1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2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2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2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2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2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2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2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2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2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2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3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3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3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3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3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3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3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3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3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3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4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4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4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4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54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4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4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4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4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4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5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5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5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5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5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5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5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5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5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5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6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6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6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6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6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6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6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6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6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6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7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7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57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7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7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7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7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7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7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7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8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8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8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8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8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8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8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8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8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8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9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9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9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9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9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9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9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9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9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59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0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0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0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0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0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0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0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0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0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0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1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1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1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1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1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1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1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1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1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1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2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2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2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2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2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2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2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2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62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2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3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3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3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3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3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3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3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3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3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3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4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4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4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4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4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4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4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4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4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4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5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5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5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5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5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5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65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5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5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5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6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6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6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6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6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6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6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6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6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6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7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7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7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7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7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7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7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7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7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7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8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8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8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8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68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8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8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8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8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8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9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9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9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9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9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9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9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9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9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69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0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0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0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0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0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0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0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0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0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0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1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1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1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1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1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1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1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1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1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1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2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2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2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2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2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2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2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2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2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2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3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3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3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3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3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3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3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3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3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3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74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4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4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4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4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4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4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4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4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4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5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5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5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5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5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5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5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5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5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5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6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6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6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6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6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6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6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6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76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6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7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7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7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7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7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7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7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7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7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7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8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8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8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8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8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8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8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8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8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8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9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9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9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9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9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9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79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9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9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79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0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0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0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0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0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0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0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0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0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0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1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1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1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1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1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1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1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1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1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1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2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2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2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2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82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2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2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2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2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2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3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3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3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3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3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3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3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3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3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3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4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4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4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4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4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4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4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4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4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4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5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5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85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5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5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5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5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5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5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5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6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6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6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6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6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6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6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6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6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6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7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7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7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7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7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7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7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7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7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7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88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8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8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8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8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8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8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8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8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8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9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9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9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9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9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9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9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9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9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89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0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0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0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0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0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0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0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0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0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0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1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1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1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1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1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1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1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1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1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1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2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2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2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2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2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2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2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2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2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2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3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3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3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3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93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3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3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3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3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3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6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6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6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6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6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6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6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6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6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6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9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9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9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9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9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9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9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9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9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9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1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2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2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2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2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2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2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2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2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2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2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4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4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4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5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5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5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5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5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5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5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5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5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5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7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7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7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7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7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7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7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7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7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7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0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0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0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0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0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0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0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0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0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0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3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3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3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3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3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3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3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3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3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3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5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8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8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8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9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2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2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2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5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5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5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5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5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8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8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8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8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8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8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8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1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1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1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1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1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1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1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1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1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2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3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3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6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6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6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9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9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9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9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9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2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2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2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2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2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2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2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3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4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7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0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0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0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1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1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1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1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1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1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1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1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1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1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2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2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2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2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2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2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2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2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2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2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3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3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3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3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3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3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3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3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3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3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4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4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4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4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4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4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4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4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4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4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5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5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5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5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5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5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5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5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5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5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6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6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6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6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6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6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6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6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6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6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7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7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7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7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7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7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7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7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7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7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8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8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8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8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8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8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8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8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8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8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9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9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9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9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9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9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9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9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9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9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0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0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0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0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0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0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0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0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0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0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1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1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1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1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1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1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1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1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1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1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2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2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2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2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2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2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2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2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2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2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4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4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4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4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4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4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4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4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4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4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5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5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5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5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5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5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5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5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5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5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6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6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6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6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6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6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6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6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6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6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7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7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7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7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7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7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7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7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7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7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8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8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8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8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8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8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8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8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8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8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9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9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9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9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9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9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9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9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9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79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0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0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0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0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0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0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0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0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0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0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1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1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1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1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1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1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1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1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1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1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2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2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2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2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2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2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2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2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2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2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83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3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3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3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3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3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3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3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3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3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5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5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5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5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5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5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5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5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5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5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6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6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6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6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6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6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6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6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6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6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7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7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7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7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7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7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7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7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7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7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8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8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8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8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8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8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8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8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8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8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9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9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9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9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9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9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9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9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9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89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0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0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0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0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0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0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0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0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0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0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1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1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1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1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1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1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1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1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1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1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2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2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2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2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2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2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2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2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2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2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3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3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3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3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3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3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3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3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3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3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4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4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94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4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4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4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4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4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4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4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5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5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5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5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5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5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5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5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5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5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6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6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6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6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6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6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6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6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6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6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7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7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7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7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7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7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7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7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7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8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8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8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8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8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8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8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8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8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8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9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0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0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0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0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0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0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0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0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0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0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1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1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1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1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1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1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1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1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1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1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2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2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2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3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3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3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3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3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3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3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3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3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3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4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4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4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4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4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4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4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4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4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4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5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5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5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5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5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5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5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6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6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6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6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6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6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6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6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6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6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7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7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7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7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7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7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7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7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7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7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8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8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8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8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8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8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8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8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8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0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0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0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0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0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0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0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0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0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0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1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1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1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1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1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1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1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1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1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1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2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2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2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2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2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2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2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2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2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2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3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3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3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4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4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4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4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4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4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4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4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4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4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5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5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5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5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5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5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5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5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5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5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6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6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6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6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6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7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7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7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7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7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7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7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7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7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7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8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8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8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83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84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85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86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87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88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89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0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1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2" name="AutoShape 7"/>
        <xdr:cNvSpPr>
          <a:spLocks noChangeAspect="1" noChangeArrowheads="1"/>
        </xdr:cNvSpPr>
      </xdr:nvSpPr>
      <xdr:spPr bwMode="auto">
        <a:xfrm>
          <a:off x="95726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9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9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9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9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9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9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9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1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2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3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4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5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6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7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8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9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0" name="AutoShape 7"/>
        <xdr:cNvSpPr>
          <a:spLocks noChangeAspect="1" noChangeArrowheads="1"/>
        </xdr:cNvSpPr>
      </xdr:nvSpPr>
      <xdr:spPr bwMode="auto">
        <a:xfrm>
          <a:off x="113442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2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2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2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2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2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2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2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2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2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3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3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3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3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3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3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3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3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3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39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40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41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42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43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44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45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46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47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48" name="AutoShape 7"/>
        <xdr:cNvSpPr>
          <a:spLocks noChangeAspect="1" noChangeArrowheads="1"/>
        </xdr:cNvSpPr>
      </xdr:nvSpPr>
      <xdr:spPr bwMode="auto">
        <a:xfrm>
          <a:off x="13115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4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5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5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5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5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5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5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5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5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5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5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6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6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6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6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6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6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6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67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68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69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0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1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2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3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4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5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6" name="AutoShape 7"/>
        <xdr:cNvSpPr>
          <a:spLocks noChangeAspect="1" noChangeArrowheads="1"/>
        </xdr:cNvSpPr>
      </xdr:nvSpPr>
      <xdr:spPr bwMode="auto">
        <a:xfrm>
          <a:off x="14887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7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7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7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8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29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0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0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0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0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0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0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0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0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0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0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1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2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3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3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33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3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3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3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3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3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3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3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4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5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36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6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6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6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6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6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6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6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6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6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7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38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8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39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0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41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1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1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1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2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3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4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4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4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4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44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4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4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4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4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4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5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6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7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7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47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7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7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7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7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7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7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7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8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49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0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0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0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0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0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0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0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0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0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0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1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52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2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3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4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55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5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5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5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6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7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8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8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8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8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58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8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8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8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8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8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59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0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1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1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1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1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1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1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1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1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1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1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2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3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64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4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4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4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4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4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4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4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4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4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5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66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6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7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8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69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9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9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69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0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1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2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2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2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2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72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2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2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2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2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2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3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3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3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3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3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3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3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3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3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3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4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4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4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4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4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4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4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4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4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4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5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5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75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5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5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5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5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5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5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5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6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6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6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6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6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6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6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6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6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6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7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7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7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7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7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7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7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7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7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7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78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8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8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8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8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8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8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8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8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8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9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9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9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9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9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9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9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9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9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79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0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0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0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0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0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0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0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0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0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0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1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1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1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1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1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1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1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1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1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1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2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2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2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2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2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2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2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2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2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2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3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3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3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3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3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3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83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3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3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3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4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4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4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4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4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4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4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4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4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4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5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5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5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5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5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5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5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5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5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5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6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6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6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6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6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7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7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7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7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7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7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7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7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7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7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8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8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8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8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8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8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8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8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8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8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9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9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9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9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9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9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89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0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0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0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0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0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0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0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0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0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0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1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1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1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1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1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1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1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1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1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1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2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2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2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2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2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2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2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2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2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3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3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3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3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3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3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3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3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3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3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4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5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5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5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5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5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5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5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5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5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5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6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6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6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6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6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6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6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6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6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6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7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7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7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8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8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8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8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8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8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8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8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8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8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9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9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9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9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9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9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9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9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9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9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0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0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0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0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0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1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1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1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1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1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1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1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1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1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1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2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2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2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2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2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2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2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2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2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2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3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3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3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3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3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3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3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4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4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4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4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4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4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4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4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4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4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5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5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5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5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5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5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5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5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5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5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6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6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6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6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6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6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6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6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6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7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7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7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7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7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7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7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7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7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7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8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9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9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9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9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9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9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9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9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9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9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0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0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0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0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0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0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0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0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0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0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1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1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1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2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2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2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2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2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2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2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2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2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2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3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3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3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3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3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3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3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3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3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3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4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4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4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4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4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5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5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5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5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5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5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5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5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5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5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6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6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6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6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6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6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6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6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6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6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7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7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7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7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7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7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7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7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7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8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8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8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8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8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8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8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8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8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8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9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9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9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9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9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9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9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9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9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9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0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0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0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0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0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0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0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0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0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0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1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1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1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1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1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1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1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1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1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1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2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2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2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3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3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3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3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3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3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3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3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3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3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4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4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4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4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4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4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4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4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4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4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5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5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5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5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5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6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6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6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6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6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6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6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6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6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6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7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7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7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7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7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7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7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7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7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7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8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8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8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8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8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8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8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9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9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9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9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9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9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9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9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9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9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0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01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02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03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04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05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06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07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08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09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0" name="AutoShape 7"/>
        <xdr:cNvSpPr>
          <a:spLocks noChangeAspect="1" noChangeArrowheads="1"/>
        </xdr:cNvSpPr>
      </xdr:nvSpPr>
      <xdr:spPr bwMode="auto">
        <a:xfrm>
          <a:off x="95726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1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1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1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1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1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1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1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1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1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2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2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2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2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2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2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2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2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2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29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30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31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32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33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34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35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36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37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38" name="AutoShape 7"/>
        <xdr:cNvSpPr>
          <a:spLocks noChangeAspect="1" noChangeArrowheads="1"/>
        </xdr:cNvSpPr>
      </xdr:nvSpPr>
      <xdr:spPr bwMode="auto">
        <a:xfrm>
          <a:off x="113442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3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4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4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4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4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4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4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4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4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4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4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5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5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5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5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5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5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5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57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58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59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0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1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2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3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4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5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6" name="AutoShape 7"/>
        <xdr:cNvSpPr>
          <a:spLocks noChangeAspect="1" noChangeArrowheads="1"/>
        </xdr:cNvSpPr>
      </xdr:nvSpPr>
      <xdr:spPr bwMode="auto">
        <a:xfrm>
          <a:off x="131159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6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6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6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7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7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7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7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7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7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7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7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7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7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8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8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8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8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8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85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86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87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88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89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0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1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2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3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4" name="AutoShape 7"/>
        <xdr:cNvSpPr>
          <a:spLocks noChangeAspect="1" noChangeArrowheads="1"/>
        </xdr:cNvSpPr>
      </xdr:nvSpPr>
      <xdr:spPr bwMode="auto">
        <a:xfrm>
          <a:off x="1488757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9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9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9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9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9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0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1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2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2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2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2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2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2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2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2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2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2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5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7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8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49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0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0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0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0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1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2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3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3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3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3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3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3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3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3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3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3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6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6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6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9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59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0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1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1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2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2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2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2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2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2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2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2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2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2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3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3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3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3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3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3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3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3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3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3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4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4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4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4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4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4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4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4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4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4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5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5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5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5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5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5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5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5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5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5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6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6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6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6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6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6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6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6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6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6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7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7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7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7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7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7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7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7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7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7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8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8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8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8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8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8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8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8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8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8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9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9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9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9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9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9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9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9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9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9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0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0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0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0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0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0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0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0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0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0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3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3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3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3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3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3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3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3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3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3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4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4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4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4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4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4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4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4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4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4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5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6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6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6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6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6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6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6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6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6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6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7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7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7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7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7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7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7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7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7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7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8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8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8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9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9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9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9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9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9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9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9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9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9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0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0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0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0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0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0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0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0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0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0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1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1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1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1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1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4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4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4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4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4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4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4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5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5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5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5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5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5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5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5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5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5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6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6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6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6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6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6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6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6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6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6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7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7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7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7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7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7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7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7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7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8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8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8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8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8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8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8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8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8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8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9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0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0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0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0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0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0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0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0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0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0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1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1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1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1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1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1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1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1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1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1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2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2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2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3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3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3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3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3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3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3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3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3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3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4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4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4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4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4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4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4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4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4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4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5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5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5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5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5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8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8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8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8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8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8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8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9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9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9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9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9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9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9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9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9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9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0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0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0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0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0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0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0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0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0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0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1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1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1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1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1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1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1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1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1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2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2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2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2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2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2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2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2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2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2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3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4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4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4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4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4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4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4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4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4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4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5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5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5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5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5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5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5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5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5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5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6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6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6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6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6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9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9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9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9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9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9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9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0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0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0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0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0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0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0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0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0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0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1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1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1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1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1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1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1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1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1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1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2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2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2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2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2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2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2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2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2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3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3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3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3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3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3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3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3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3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3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4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4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4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4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4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4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4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4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4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4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5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5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5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5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5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5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5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5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5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5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6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6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6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6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6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6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6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6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6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6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7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7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7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7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7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7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7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7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7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7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8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8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8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8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8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8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8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8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8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8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9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9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9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9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9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9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9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9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9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9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0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0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0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0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0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3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3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3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3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3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3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3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4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4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4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4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4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4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4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4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4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4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5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5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5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5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5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5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5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5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5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5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6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6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6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6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6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6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6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6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6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7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7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7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7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7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7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7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7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7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7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8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8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8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8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8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8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8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8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8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8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1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1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1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4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4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4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4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4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7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7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7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0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2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5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5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5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8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8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8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8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8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1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1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1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1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1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1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1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1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1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1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2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2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2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2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2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2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2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2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2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2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3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3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3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3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3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3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3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3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3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3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54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4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4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4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4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4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4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4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4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4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5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5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5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5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5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5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5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5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5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5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6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6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6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6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6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6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6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6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56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6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7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7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7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7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7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7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7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7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7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7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8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8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8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8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8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8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8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8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8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8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9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9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9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9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9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9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59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9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9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9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0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0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0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0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0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0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0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0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0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0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1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1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1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1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1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1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1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1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1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1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2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2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2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2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62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2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2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2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2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2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3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3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3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3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3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3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3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3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3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3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4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4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4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4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4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4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4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4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4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4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5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5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65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5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5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5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5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5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5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5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6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6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6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6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6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6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6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6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6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6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7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7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7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7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7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7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7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7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7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7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68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8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8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8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8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8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8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8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8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8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9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9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9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9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9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9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9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9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9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69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0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0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0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0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0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0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0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0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0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0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1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1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1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1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1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1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1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1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1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1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2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2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2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2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2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2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2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2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2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2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3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3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3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3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3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3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73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3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3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3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4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4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4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4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4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4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4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4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4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4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5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5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5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5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5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5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5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5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5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5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6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6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6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6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76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6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6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6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6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6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7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7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7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7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7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7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7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7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7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7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8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8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8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8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8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8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8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8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8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8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9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9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79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9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9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9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9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9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9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79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0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0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0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0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0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0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0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0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0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0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1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1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1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1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1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1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1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1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1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1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82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2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2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2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2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2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2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2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2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2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3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3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3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3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3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3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3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3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3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3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4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4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4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4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4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4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4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4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84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4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5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5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5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5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5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5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5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5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5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5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6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6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6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6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6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6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6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6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6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6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7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7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7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8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8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8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8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8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8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8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8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8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8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9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9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9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9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9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9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9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9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9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89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0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0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0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0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0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1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1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1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1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1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1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1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1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1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1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2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2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2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2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2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2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2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2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2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2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3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3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3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3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3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3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3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4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4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4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4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4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4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4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4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4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4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5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5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5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5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5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5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5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5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5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5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6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6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6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6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6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6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6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6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6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6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7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7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7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7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7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7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7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7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7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7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8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8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8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8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8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8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8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8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8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8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9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9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9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9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9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9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9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9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9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9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0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0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0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0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0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0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0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0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0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0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1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1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1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1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1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2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2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2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2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2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2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2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2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2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2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3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3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3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3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3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3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3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3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3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3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4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4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4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4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4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4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4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5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5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5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5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5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5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5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5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5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5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6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6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6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6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6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6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6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6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6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6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7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7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7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7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7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7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7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7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7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8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8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8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8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8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8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8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8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8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8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9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9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9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9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9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9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9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9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9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9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0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0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0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0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0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0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0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0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0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0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1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1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1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1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1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1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1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1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1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1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2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2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2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2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2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2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2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2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2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2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3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3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3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3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3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3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3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3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3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3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4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4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4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4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4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4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4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4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4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4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5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5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5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5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5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6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6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6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6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6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6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6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6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6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6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7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7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7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7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7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7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7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7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7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7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3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6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6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6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7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0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0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0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9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1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4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4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4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7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7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7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7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7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3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3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3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3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3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3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3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3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3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3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4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4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4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4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4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4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4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4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4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4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5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5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5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5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5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5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5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5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5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5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6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6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6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6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6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6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6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6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6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6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7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7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7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7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7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7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7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7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7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7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8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8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8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8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8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8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8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8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8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8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1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1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1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1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1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1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1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1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1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1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2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2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2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2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2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2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2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2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2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2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3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3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3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3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3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3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3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3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3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3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4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4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74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4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4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4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4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4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4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4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5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5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5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5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5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5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5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5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5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5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6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6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6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6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6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6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6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6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6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6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7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7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7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7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7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7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7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7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7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7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8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8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8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8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8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8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8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8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8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8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9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9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9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9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9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9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9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9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9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9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2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2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2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2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2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2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2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2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2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2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3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3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3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3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3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3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3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3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3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3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4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4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4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4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4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4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4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4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4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4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5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5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5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5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5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5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5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5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5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5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6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6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6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6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6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6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6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6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6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6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7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7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7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7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7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7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7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7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7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7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8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8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8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8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8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8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8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8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8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8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9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9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9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9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9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9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9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9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9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9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0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0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0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0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0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0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0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0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0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0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1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1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1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1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1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1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1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1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1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1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2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2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2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2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2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2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2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2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2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2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3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3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3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3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3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3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3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3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3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3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6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6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6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6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6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6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6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6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6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6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7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7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7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7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7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7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7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7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7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7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8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8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8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8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8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8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8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8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8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8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9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9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9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9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9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0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0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0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0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0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0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0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0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0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0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1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1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1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1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1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1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1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1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1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1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2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2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2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2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2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2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2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3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3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3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3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3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3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3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3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3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3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4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4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4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4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4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4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4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4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4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4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7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7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7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8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8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8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8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8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8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8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8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8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8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9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9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9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9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9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9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9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9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9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9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0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0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0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0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0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1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1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1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1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1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1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1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1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1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1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2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2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2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2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2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2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2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2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2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2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3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3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3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3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3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3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3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4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4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4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4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4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4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4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4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4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4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5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5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5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5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5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5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5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5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5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5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6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6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6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6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6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6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6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6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6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7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7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7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7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7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7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7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7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7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7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8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8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8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8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8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8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8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8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8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8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7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8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9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0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1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2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3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4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5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6" name="AutoShape 7"/>
        <xdr:cNvSpPr>
          <a:spLocks noChangeAspect="1" noChangeArrowheads="1"/>
        </xdr:cNvSpPr>
      </xdr:nvSpPr>
      <xdr:spPr bwMode="auto">
        <a:xfrm>
          <a:off x="100107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1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1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1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2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2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2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2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2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2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2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2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2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2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3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3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3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3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3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35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36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37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38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39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0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1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2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3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4" name="AutoShape 7"/>
        <xdr:cNvSpPr>
          <a:spLocks noChangeAspect="1" noChangeArrowheads="1"/>
        </xdr:cNvSpPr>
      </xdr:nvSpPr>
      <xdr:spPr bwMode="auto">
        <a:xfrm>
          <a:off x="117824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4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4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4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4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4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5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5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5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5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5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5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5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5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5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5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6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6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6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63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64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65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66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67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68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69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0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1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2" name="AutoShape 7"/>
        <xdr:cNvSpPr>
          <a:spLocks noChangeAspect="1" noChangeArrowheads="1"/>
        </xdr:cNvSpPr>
      </xdr:nvSpPr>
      <xdr:spPr bwMode="auto">
        <a:xfrm>
          <a:off x="13554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7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7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7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7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7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7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7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8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8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8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8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8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8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8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8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8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8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9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91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92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93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94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95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96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97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98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99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0" name="AutoShape 7"/>
        <xdr:cNvSpPr>
          <a:spLocks noChangeAspect="1" noChangeArrowheads="1"/>
        </xdr:cNvSpPr>
      </xdr:nvSpPr>
      <xdr:spPr bwMode="auto">
        <a:xfrm>
          <a:off x="1532572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2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5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5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5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8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8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8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8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8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1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1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1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1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1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1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1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6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9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9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9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2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2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2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2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2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0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3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3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3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6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6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6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6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6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9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9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9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2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4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5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5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5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5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5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5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5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5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5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5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6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6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6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6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6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6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6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6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6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6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7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7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7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7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7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7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77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7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7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7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8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8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8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8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8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8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8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8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8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8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9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9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9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9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9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9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9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9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9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79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0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0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0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0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0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0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0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0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0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0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1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1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1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1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1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1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1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1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1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1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2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2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2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2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2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2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2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2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2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2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3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3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83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3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3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3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3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3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3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3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4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4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4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4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4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4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4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4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4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4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5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5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5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5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5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5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5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5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5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5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86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6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6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6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6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6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6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6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6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6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7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7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7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7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7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7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7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7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7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7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8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8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8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8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8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8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8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8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88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8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9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9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9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9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9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9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9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9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9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89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0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0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0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0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0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0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0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0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0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0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1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1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1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1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1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1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91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1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1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1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2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2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2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2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2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2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2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2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2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2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3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3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3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3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3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3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3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3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3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3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4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4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4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4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94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4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4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4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4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4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5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5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5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5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5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5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5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5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5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5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6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6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6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6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6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6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6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6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6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6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7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7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97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7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7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7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7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7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7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7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8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8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8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8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8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8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8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8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8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8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9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9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9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9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9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9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9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9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9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99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0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0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0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0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0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0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0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0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0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0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1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1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1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1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1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1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1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1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1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1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2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2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2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2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2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2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2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2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02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2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3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3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3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3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3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3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3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3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3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3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4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4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4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4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4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4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4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4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4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4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5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5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5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5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5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5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05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5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5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5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6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6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6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6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6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6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6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6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6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6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7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7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7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7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7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7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7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7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7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7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8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8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8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8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08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8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8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8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8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8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9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9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9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9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9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9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9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9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9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09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0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0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0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0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0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0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0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0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0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0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1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1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1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1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1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1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1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1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1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1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2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2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2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2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2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2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2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2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2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2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3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3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3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3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3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3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3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3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3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3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14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4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4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4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4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4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4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4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4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4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5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5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5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5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5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5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5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5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5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5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6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6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6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6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6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6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6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6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16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6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7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7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7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7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7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7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7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7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7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7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8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8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8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8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8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8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8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8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8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8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9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9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9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9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19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9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9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9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9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19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0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0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0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0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0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0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0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0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0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0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1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1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1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1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1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1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1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1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1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1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2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2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22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2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2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2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2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2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2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2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3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3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3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3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3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3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3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3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3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3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4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4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4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4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4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4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4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4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4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4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25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5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5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5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5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5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5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5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5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5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6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6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6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6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6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6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6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6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6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6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7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7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7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7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7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7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7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7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27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7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8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8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8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8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8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8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8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8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8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8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9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9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9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9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9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9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9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9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9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29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0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0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0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0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0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0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0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0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0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0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1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1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1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1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1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1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1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1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1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1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2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2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2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2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2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25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26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27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28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29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30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31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32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33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34" name="AutoShape 7"/>
        <xdr:cNvSpPr>
          <a:spLocks noChangeAspect="1" noChangeArrowheads="1"/>
        </xdr:cNvSpPr>
      </xdr:nvSpPr>
      <xdr:spPr bwMode="auto">
        <a:xfrm>
          <a:off x="100107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3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3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3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3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3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4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4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4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4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4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4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4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4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4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4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5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5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5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53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54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55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56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57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58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59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60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61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362" name="AutoShape 7"/>
        <xdr:cNvSpPr>
          <a:spLocks noChangeAspect="1" noChangeArrowheads="1"/>
        </xdr:cNvSpPr>
      </xdr:nvSpPr>
      <xdr:spPr bwMode="auto">
        <a:xfrm>
          <a:off x="117824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6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6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6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6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6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6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6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7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7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7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7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7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7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7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7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7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7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8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81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82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83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84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85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86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87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88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89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390" name="AutoShape 7"/>
        <xdr:cNvSpPr>
          <a:spLocks noChangeAspect="1" noChangeArrowheads="1"/>
        </xdr:cNvSpPr>
      </xdr:nvSpPr>
      <xdr:spPr bwMode="auto">
        <a:xfrm>
          <a:off x="1355407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9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9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9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9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9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9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9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9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39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0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0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0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0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0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0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0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0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0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09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10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11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12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13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14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15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16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17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418" name="AutoShape 7"/>
        <xdr:cNvSpPr>
          <a:spLocks noChangeAspect="1" noChangeArrowheads="1"/>
        </xdr:cNvSpPr>
      </xdr:nvSpPr>
      <xdr:spPr bwMode="auto">
        <a:xfrm>
          <a:off x="15325725" y="93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3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19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122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848725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122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848725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122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8848725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122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52387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4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4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4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4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4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4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5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5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5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5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5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5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5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5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5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5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6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6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6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6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6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6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6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6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6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6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7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17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5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5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5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5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6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6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6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6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6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6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6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6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6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6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7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7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7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7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7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7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7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7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7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7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8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8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8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28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6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6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6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7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7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7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7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7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7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7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7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7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7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8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8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8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8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8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8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8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8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8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8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9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9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9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9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39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7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7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7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8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8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8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8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8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8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8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8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8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8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9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9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9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9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9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9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9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9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9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49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0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0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0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0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0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7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8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9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9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9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9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9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9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9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9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9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59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0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0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0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0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0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0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0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0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0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0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1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1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1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1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1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1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</xdr:row>
      <xdr:rowOff>0</xdr:rowOff>
    </xdr:from>
    <xdr:ext cx="304800" cy="304800"/>
    <xdr:sp macro="" textlink="">
      <xdr:nvSpPr>
        <xdr:cNvPr id="61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5"/>
  <sheetViews>
    <sheetView tabSelected="1" view="pageBreakPreview" zoomScaleNormal="70" zoomScaleSheetLayoutView="10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8.85546875" defaultRowHeight="15" x14ac:dyDescent="0.25"/>
  <cols>
    <col min="1" max="1" width="47.7109375" style="2" customWidth="1"/>
    <col min="2" max="2" width="16.5703125" style="2" customWidth="1"/>
    <col min="3" max="4" width="14.42578125" style="2" customWidth="1"/>
    <col min="5" max="5" width="10.7109375" style="2" customWidth="1"/>
    <col min="6" max="6" width="14.5703125" style="2" customWidth="1"/>
    <col min="7" max="7" width="10.7109375" style="2" customWidth="1"/>
    <col min="8" max="8" width="14.42578125" style="2" customWidth="1"/>
    <col min="9" max="9" width="10.7109375" style="2" customWidth="1"/>
    <col min="10" max="10" width="15.85546875" style="2" customWidth="1"/>
    <col min="11" max="11" width="10.7109375" style="2" customWidth="1"/>
    <col min="12" max="12" width="15.85546875" style="2" customWidth="1"/>
    <col min="13" max="13" width="10.7109375" style="2" customWidth="1"/>
    <col min="14" max="14" width="15.85546875" style="2" customWidth="1"/>
    <col min="15" max="15" width="10.7109375" style="2" customWidth="1"/>
    <col min="16" max="16384" width="8.85546875" style="2"/>
  </cols>
  <sheetData>
    <row r="1" spans="1:15" ht="15.75" x14ac:dyDescent="0.25">
      <c r="A1" s="60">
        <v>167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32.25" customHeight="1" x14ac:dyDescent="0.25">
      <c r="L2" s="9"/>
      <c r="M2" s="56"/>
      <c r="N2" s="61" t="s">
        <v>131</v>
      </c>
      <c r="O2" s="61"/>
    </row>
    <row r="3" spans="1:15" s="1" customFormat="1" ht="18.75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16.5" customHeight="1" x14ac:dyDescent="0.3">
      <c r="J4" s="3"/>
      <c r="K4" s="57"/>
      <c r="L4" s="57"/>
      <c r="N4" s="59" t="s">
        <v>39</v>
      </c>
      <c r="O4" s="59"/>
    </row>
    <row r="5" spans="1:15" ht="42.75" x14ac:dyDescent="0.25">
      <c r="A5" s="49" t="s">
        <v>36</v>
      </c>
      <c r="B5" s="50" t="s">
        <v>0</v>
      </c>
      <c r="C5" s="51" t="s">
        <v>132</v>
      </c>
      <c r="D5" s="51" t="s">
        <v>133</v>
      </c>
      <c r="E5" s="51" t="s">
        <v>117</v>
      </c>
      <c r="F5" s="51" t="s">
        <v>134</v>
      </c>
      <c r="G5" s="51" t="s">
        <v>117</v>
      </c>
      <c r="H5" s="51" t="s">
        <v>135</v>
      </c>
      <c r="I5" s="51" t="s">
        <v>117</v>
      </c>
      <c r="J5" s="51" t="s">
        <v>136</v>
      </c>
      <c r="K5" s="51" t="s">
        <v>117</v>
      </c>
      <c r="L5" s="51" t="s">
        <v>137</v>
      </c>
      <c r="M5" s="51" t="s">
        <v>117</v>
      </c>
      <c r="N5" s="51" t="s">
        <v>138</v>
      </c>
      <c r="O5" s="51" t="s">
        <v>117</v>
      </c>
    </row>
    <row r="6" spans="1:15" s="4" customFormat="1" ht="28.5" x14ac:dyDescent="0.25">
      <c r="A6" s="11" t="s">
        <v>37</v>
      </c>
      <c r="B6" s="12" t="s">
        <v>43</v>
      </c>
      <c r="C6" s="13">
        <f t="shared" ref="C6:D6" si="0">C7+C13+C17+C20+C26+C27+C30+C33+C36+C39+C40+C41</f>
        <v>0</v>
      </c>
      <c r="D6" s="13">
        <f t="shared" si="0"/>
        <v>0</v>
      </c>
      <c r="E6" s="14">
        <f t="shared" ref="E6:E69" si="1">IF(C6=0,0,D6/C6)</f>
        <v>0</v>
      </c>
      <c r="F6" s="13">
        <f t="shared" ref="F6" si="2">F7+F13+F17+F20+F26+F27+F30+F33+F36+F39+F40+F41</f>
        <v>0</v>
      </c>
      <c r="G6" s="14">
        <f>IF(D6=0,0,F6/D6)</f>
        <v>0</v>
      </c>
      <c r="H6" s="13">
        <f t="shared" ref="H6" si="3">H7+H13+H17+H20+H26+H27+H30+H33+H36+H39+H40+H41</f>
        <v>0</v>
      </c>
      <c r="I6" s="14">
        <f>IF(F6=0,0,H6/F6)</f>
        <v>0</v>
      </c>
      <c r="J6" s="13">
        <f t="shared" ref="J6:L6" si="4">J7+J13+J17+J20+J26+J27+J30+J33+J36+J39+J40+J41</f>
        <v>0</v>
      </c>
      <c r="K6" s="14">
        <f>IF(H6=0,0,J6/H6)</f>
        <v>0</v>
      </c>
      <c r="L6" s="13">
        <f t="shared" si="4"/>
        <v>0</v>
      </c>
      <c r="M6" s="14">
        <f>IF(J6=0,0,L6/J6)</f>
        <v>0</v>
      </c>
      <c r="N6" s="13">
        <f t="shared" ref="N6" si="5">N7+N13+N17+N20+N26+N27+N30+N33+N36+N39+N40+N41</f>
        <v>0</v>
      </c>
      <c r="O6" s="14">
        <f>IF(L6=0,0,N6/L6)</f>
        <v>0</v>
      </c>
    </row>
    <row r="7" spans="1:15" s="4" customFormat="1" ht="30" x14ac:dyDescent="0.25">
      <c r="A7" s="15" t="s">
        <v>1</v>
      </c>
      <c r="B7" s="16" t="s">
        <v>44</v>
      </c>
      <c r="C7" s="17">
        <f t="shared" ref="C7:D7" si="6">C8+C9+C10+C11+C12</f>
        <v>0</v>
      </c>
      <c r="D7" s="17">
        <f t="shared" si="6"/>
        <v>0</v>
      </c>
      <c r="E7" s="18">
        <f t="shared" si="1"/>
        <v>0</v>
      </c>
      <c r="F7" s="17">
        <f t="shared" ref="F7" si="7">F8+F9+F10+F11+F12</f>
        <v>0</v>
      </c>
      <c r="G7" s="18">
        <f t="shared" ref="G7:G70" si="8">IF(D7=0,0,F7/D7)</f>
        <v>0</v>
      </c>
      <c r="H7" s="17">
        <f t="shared" ref="H7" si="9">H8+H9+H10+H11+H12</f>
        <v>0</v>
      </c>
      <c r="I7" s="18">
        <f t="shared" ref="I7:O70" si="10">IF(F7=0,0,H7/F7)</f>
        <v>0</v>
      </c>
      <c r="J7" s="17">
        <f t="shared" ref="J7:L7" si="11">J8+J9+J10+J11+J12</f>
        <v>0</v>
      </c>
      <c r="K7" s="18">
        <f t="shared" si="10"/>
        <v>0</v>
      </c>
      <c r="L7" s="17">
        <f t="shared" si="11"/>
        <v>0</v>
      </c>
      <c r="M7" s="18">
        <f t="shared" si="10"/>
        <v>0</v>
      </c>
      <c r="N7" s="17">
        <f t="shared" ref="N7" si="12">N8+N9+N10+N11+N12</f>
        <v>0</v>
      </c>
      <c r="O7" s="18">
        <f t="shared" si="10"/>
        <v>0</v>
      </c>
    </row>
    <row r="8" spans="1:15" s="5" customFormat="1" x14ac:dyDescent="0.25">
      <c r="A8" s="19" t="s">
        <v>2</v>
      </c>
      <c r="B8" s="20" t="s">
        <v>45</v>
      </c>
      <c r="C8" s="54"/>
      <c r="D8" s="54"/>
      <c r="E8" s="22">
        <f t="shared" si="1"/>
        <v>0</v>
      </c>
      <c r="F8" s="54"/>
      <c r="G8" s="22">
        <f t="shared" si="8"/>
        <v>0</v>
      </c>
      <c r="H8" s="54"/>
      <c r="I8" s="22">
        <f t="shared" si="10"/>
        <v>0</v>
      </c>
      <c r="J8" s="23"/>
      <c r="K8" s="22">
        <f t="shared" si="10"/>
        <v>0</v>
      </c>
      <c r="L8" s="23"/>
      <c r="M8" s="22">
        <f t="shared" si="10"/>
        <v>0</v>
      </c>
      <c r="N8" s="23"/>
      <c r="O8" s="22">
        <f t="shared" si="10"/>
        <v>0</v>
      </c>
    </row>
    <row r="9" spans="1:15" s="5" customFormat="1" ht="30" x14ac:dyDescent="0.25">
      <c r="A9" s="19" t="s">
        <v>3</v>
      </c>
      <c r="B9" s="20" t="s">
        <v>46</v>
      </c>
      <c r="C9" s="54"/>
      <c r="D9" s="54"/>
      <c r="E9" s="22">
        <f t="shared" si="1"/>
        <v>0</v>
      </c>
      <c r="F9" s="54"/>
      <c r="G9" s="22">
        <f t="shared" si="8"/>
        <v>0</v>
      </c>
      <c r="H9" s="54"/>
      <c r="I9" s="22">
        <f t="shared" si="10"/>
        <v>0</v>
      </c>
      <c r="J9" s="23"/>
      <c r="K9" s="22">
        <f t="shared" si="10"/>
        <v>0</v>
      </c>
      <c r="L9" s="23"/>
      <c r="M9" s="22">
        <f t="shared" si="10"/>
        <v>0</v>
      </c>
      <c r="N9" s="23"/>
      <c r="O9" s="22">
        <f t="shared" si="10"/>
        <v>0</v>
      </c>
    </row>
    <row r="10" spans="1:15" s="5" customFormat="1" ht="30" x14ac:dyDescent="0.25">
      <c r="A10" s="19" t="s">
        <v>4</v>
      </c>
      <c r="B10" s="20" t="s">
        <v>47</v>
      </c>
      <c r="C10" s="54"/>
      <c r="D10" s="54"/>
      <c r="E10" s="22">
        <f t="shared" si="1"/>
        <v>0</v>
      </c>
      <c r="F10" s="54"/>
      <c r="G10" s="22">
        <f t="shared" si="8"/>
        <v>0</v>
      </c>
      <c r="H10" s="54"/>
      <c r="I10" s="22">
        <f t="shared" si="10"/>
        <v>0</v>
      </c>
      <c r="J10" s="23"/>
      <c r="K10" s="22">
        <f t="shared" si="10"/>
        <v>0</v>
      </c>
      <c r="L10" s="23"/>
      <c r="M10" s="22">
        <f t="shared" si="10"/>
        <v>0</v>
      </c>
      <c r="N10" s="23"/>
      <c r="O10" s="22">
        <f t="shared" si="10"/>
        <v>0</v>
      </c>
    </row>
    <row r="11" spans="1:15" s="5" customFormat="1" ht="30" x14ac:dyDescent="0.25">
      <c r="A11" s="19" t="s">
        <v>5</v>
      </c>
      <c r="B11" s="20" t="s">
        <v>48</v>
      </c>
      <c r="C11" s="54"/>
      <c r="D11" s="54"/>
      <c r="E11" s="22">
        <f t="shared" si="1"/>
        <v>0</v>
      </c>
      <c r="F11" s="54"/>
      <c r="G11" s="22">
        <f t="shared" si="8"/>
        <v>0</v>
      </c>
      <c r="H11" s="54"/>
      <c r="I11" s="22">
        <f t="shared" si="10"/>
        <v>0</v>
      </c>
      <c r="J11" s="23"/>
      <c r="K11" s="22">
        <f t="shared" si="10"/>
        <v>0</v>
      </c>
      <c r="L11" s="23"/>
      <c r="M11" s="22">
        <f t="shared" si="10"/>
        <v>0</v>
      </c>
      <c r="N11" s="23"/>
      <c r="O11" s="22">
        <f t="shared" si="10"/>
        <v>0</v>
      </c>
    </row>
    <row r="12" spans="1:15" s="5" customFormat="1" x14ac:dyDescent="0.25">
      <c r="A12" s="19" t="s">
        <v>6</v>
      </c>
      <c r="B12" s="20" t="s">
        <v>49</v>
      </c>
      <c r="C12" s="54"/>
      <c r="D12" s="54"/>
      <c r="E12" s="22">
        <f t="shared" si="1"/>
        <v>0</v>
      </c>
      <c r="F12" s="54"/>
      <c r="G12" s="22">
        <f t="shared" si="8"/>
        <v>0</v>
      </c>
      <c r="H12" s="54"/>
      <c r="I12" s="22">
        <f t="shared" si="10"/>
        <v>0</v>
      </c>
      <c r="J12" s="23"/>
      <c r="K12" s="22">
        <f t="shared" si="10"/>
        <v>0</v>
      </c>
      <c r="L12" s="23"/>
      <c r="M12" s="22">
        <f t="shared" si="10"/>
        <v>0</v>
      </c>
      <c r="N12" s="23"/>
      <c r="O12" s="22">
        <f t="shared" si="10"/>
        <v>0</v>
      </c>
    </row>
    <row r="13" spans="1:15" s="5" customFormat="1" ht="30" x14ac:dyDescent="0.25">
      <c r="A13" s="15" t="s">
        <v>7</v>
      </c>
      <c r="B13" s="16" t="s">
        <v>50</v>
      </c>
      <c r="C13" s="17">
        <f t="shared" ref="C13" si="13">C14+C15+C16</f>
        <v>0</v>
      </c>
      <c r="D13" s="17">
        <f t="shared" ref="D13" si="14">D14+D15+D16</f>
        <v>0</v>
      </c>
      <c r="E13" s="18">
        <f t="shared" si="1"/>
        <v>0</v>
      </c>
      <c r="F13" s="17">
        <f t="shared" ref="F13" si="15">F14+F15+F16</f>
        <v>0</v>
      </c>
      <c r="G13" s="18">
        <f t="shared" si="8"/>
        <v>0</v>
      </c>
      <c r="H13" s="17">
        <f t="shared" ref="H13" si="16">H14+H15+H16</f>
        <v>0</v>
      </c>
      <c r="I13" s="18">
        <f t="shared" si="10"/>
        <v>0</v>
      </c>
      <c r="J13" s="17">
        <f t="shared" ref="J13" si="17">J14+J15+J16</f>
        <v>0</v>
      </c>
      <c r="K13" s="18">
        <f t="shared" si="10"/>
        <v>0</v>
      </c>
      <c r="L13" s="17">
        <f t="shared" ref="L13" si="18">L14+L15+L16</f>
        <v>0</v>
      </c>
      <c r="M13" s="18">
        <f t="shared" si="10"/>
        <v>0</v>
      </c>
      <c r="N13" s="17">
        <f t="shared" ref="N13" si="19">N14+N15+N16</f>
        <v>0</v>
      </c>
      <c r="O13" s="18">
        <f t="shared" si="10"/>
        <v>0</v>
      </c>
    </row>
    <row r="14" spans="1:15" s="5" customFormat="1" x14ac:dyDescent="0.25">
      <c r="A14" s="19" t="s">
        <v>8</v>
      </c>
      <c r="B14" s="20" t="s">
        <v>51</v>
      </c>
      <c r="C14" s="54"/>
      <c r="D14" s="54"/>
      <c r="E14" s="22">
        <f t="shared" si="1"/>
        <v>0</v>
      </c>
      <c r="F14" s="54"/>
      <c r="G14" s="22">
        <f t="shared" si="8"/>
        <v>0</v>
      </c>
      <c r="H14" s="54"/>
      <c r="I14" s="22">
        <f t="shared" si="10"/>
        <v>0</v>
      </c>
      <c r="J14" s="23"/>
      <c r="K14" s="22">
        <f t="shared" si="10"/>
        <v>0</v>
      </c>
      <c r="L14" s="23"/>
      <c r="M14" s="22">
        <f t="shared" si="10"/>
        <v>0</v>
      </c>
      <c r="N14" s="23"/>
      <c r="O14" s="22">
        <f t="shared" si="10"/>
        <v>0</v>
      </c>
    </row>
    <row r="15" spans="1:15" s="5" customFormat="1" ht="30" x14ac:dyDescent="0.25">
      <c r="A15" s="19" t="s">
        <v>9</v>
      </c>
      <c r="B15" s="20" t="s">
        <v>52</v>
      </c>
      <c r="C15" s="54"/>
      <c r="D15" s="54"/>
      <c r="E15" s="22">
        <f t="shared" si="1"/>
        <v>0</v>
      </c>
      <c r="F15" s="54"/>
      <c r="G15" s="22">
        <f t="shared" si="8"/>
        <v>0</v>
      </c>
      <c r="H15" s="54"/>
      <c r="I15" s="22">
        <f t="shared" si="10"/>
        <v>0</v>
      </c>
      <c r="J15" s="23"/>
      <c r="K15" s="22">
        <f t="shared" si="10"/>
        <v>0</v>
      </c>
      <c r="L15" s="23"/>
      <c r="M15" s="22">
        <f t="shared" si="10"/>
        <v>0</v>
      </c>
      <c r="N15" s="23"/>
      <c r="O15" s="22">
        <f t="shared" si="10"/>
        <v>0</v>
      </c>
    </row>
    <row r="16" spans="1:15" s="5" customFormat="1" x14ac:dyDescent="0.25">
      <c r="A16" s="19" t="s">
        <v>10</v>
      </c>
      <c r="B16" s="20" t="s">
        <v>53</v>
      </c>
      <c r="C16" s="54"/>
      <c r="D16" s="54"/>
      <c r="E16" s="22">
        <f t="shared" si="1"/>
        <v>0</v>
      </c>
      <c r="F16" s="54"/>
      <c r="G16" s="22">
        <f t="shared" si="8"/>
        <v>0</v>
      </c>
      <c r="H16" s="54"/>
      <c r="I16" s="22">
        <f t="shared" si="10"/>
        <v>0</v>
      </c>
      <c r="J16" s="23"/>
      <c r="K16" s="22">
        <f t="shared" si="10"/>
        <v>0</v>
      </c>
      <c r="L16" s="23"/>
      <c r="M16" s="22">
        <f t="shared" si="10"/>
        <v>0</v>
      </c>
      <c r="N16" s="23"/>
      <c r="O16" s="22">
        <f t="shared" si="10"/>
        <v>0</v>
      </c>
    </row>
    <row r="17" spans="1:15" s="5" customFormat="1" x14ac:dyDescent="0.25">
      <c r="A17" s="15" t="s">
        <v>11</v>
      </c>
      <c r="B17" s="24" t="s">
        <v>54</v>
      </c>
      <c r="C17" s="17">
        <f t="shared" ref="C17" si="20">C18+C19</f>
        <v>0</v>
      </c>
      <c r="D17" s="17">
        <f t="shared" ref="D17" si="21">D18+D19</f>
        <v>0</v>
      </c>
      <c r="E17" s="18">
        <f t="shared" si="1"/>
        <v>0</v>
      </c>
      <c r="F17" s="17">
        <f t="shared" ref="F17" si="22">F18+F19</f>
        <v>0</v>
      </c>
      <c r="G17" s="18">
        <f t="shared" si="8"/>
        <v>0</v>
      </c>
      <c r="H17" s="17">
        <f t="shared" ref="H17" si="23">H18+H19</f>
        <v>0</v>
      </c>
      <c r="I17" s="18">
        <f t="shared" si="10"/>
        <v>0</v>
      </c>
      <c r="J17" s="17">
        <f t="shared" ref="J17" si="24">J18+J19</f>
        <v>0</v>
      </c>
      <c r="K17" s="18">
        <f t="shared" si="10"/>
        <v>0</v>
      </c>
      <c r="L17" s="17">
        <f t="shared" ref="L17" si="25">L18+L19</f>
        <v>0</v>
      </c>
      <c r="M17" s="18">
        <f t="shared" si="10"/>
        <v>0</v>
      </c>
      <c r="N17" s="17">
        <f t="shared" ref="N17" si="26">N18+N19</f>
        <v>0</v>
      </c>
      <c r="O17" s="18">
        <f t="shared" si="10"/>
        <v>0</v>
      </c>
    </row>
    <row r="18" spans="1:15" s="5" customFormat="1" x14ac:dyDescent="0.25">
      <c r="A18" s="19" t="s">
        <v>12</v>
      </c>
      <c r="B18" s="20" t="s">
        <v>55</v>
      </c>
      <c r="C18" s="54"/>
      <c r="D18" s="54"/>
      <c r="E18" s="22">
        <f t="shared" si="1"/>
        <v>0</v>
      </c>
      <c r="F18" s="54"/>
      <c r="G18" s="22">
        <f t="shared" si="8"/>
        <v>0</v>
      </c>
      <c r="H18" s="54"/>
      <c r="I18" s="22">
        <f t="shared" si="10"/>
        <v>0</v>
      </c>
      <c r="J18" s="23"/>
      <c r="K18" s="22">
        <f t="shared" si="10"/>
        <v>0</v>
      </c>
      <c r="L18" s="23"/>
      <c r="M18" s="22">
        <f t="shared" si="10"/>
        <v>0</v>
      </c>
      <c r="N18" s="23"/>
      <c r="O18" s="22">
        <f t="shared" si="10"/>
        <v>0</v>
      </c>
    </row>
    <row r="19" spans="1:15" s="5" customFormat="1" x14ac:dyDescent="0.25">
      <c r="A19" s="19" t="s">
        <v>13</v>
      </c>
      <c r="B19" s="20" t="s">
        <v>56</v>
      </c>
      <c r="C19" s="54"/>
      <c r="D19" s="54"/>
      <c r="E19" s="22">
        <f t="shared" si="1"/>
        <v>0</v>
      </c>
      <c r="F19" s="54"/>
      <c r="G19" s="22">
        <f t="shared" si="8"/>
        <v>0</v>
      </c>
      <c r="H19" s="54"/>
      <c r="I19" s="22">
        <f t="shared" si="10"/>
        <v>0</v>
      </c>
      <c r="J19" s="23"/>
      <c r="K19" s="22">
        <f t="shared" si="10"/>
        <v>0</v>
      </c>
      <c r="L19" s="23"/>
      <c r="M19" s="22">
        <f t="shared" si="10"/>
        <v>0</v>
      </c>
      <c r="N19" s="23"/>
      <c r="O19" s="22">
        <f t="shared" si="10"/>
        <v>0</v>
      </c>
    </row>
    <row r="20" spans="1:15" s="5" customFormat="1" ht="30" x14ac:dyDescent="0.25">
      <c r="A20" s="15" t="s">
        <v>14</v>
      </c>
      <c r="B20" s="16" t="s">
        <v>57</v>
      </c>
      <c r="C20" s="17">
        <f t="shared" ref="C20" si="27">C21+C22+C23+C24+C25</f>
        <v>0</v>
      </c>
      <c r="D20" s="17">
        <f t="shared" ref="D20" si="28">D21+D22+D23+D24+D25</f>
        <v>0</v>
      </c>
      <c r="E20" s="18">
        <f t="shared" si="1"/>
        <v>0</v>
      </c>
      <c r="F20" s="17">
        <f t="shared" ref="F20" si="29">F21+F22+F23+F24+F25</f>
        <v>0</v>
      </c>
      <c r="G20" s="18">
        <f t="shared" si="8"/>
        <v>0</v>
      </c>
      <c r="H20" s="17">
        <f t="shared" ref="H20" si="30">H21+H22+H23+H24+H25</f>
        <v>0</v>
      </c>
      <c r="I20" s="18">
        <f t="shared" si="10"/>
        <v>0</v>
      </c>
      <c r="J20" s="17">
        <f t="shared" ref="J20" si="31">J21+J22+J23+J24+J25</f>
        <v>0</v>
      </c>
      <c r="K20" s="18">
        <f t="shared" si="10"/>
        <v>0</v>
      </c>
      <c r="L20" s="17">
        <f t="shared" ref="L20" si="32">L21+L22+L23+L24+L25</f>
        <v>0</v>
      </c>
      <c r="M20" s="18">
        <f t="shared" si="10"/>
        <v>0</v>
      </c>
      <c r="N20" s="17">
        <f t="shared" ref="N20" si="33">N21+N22+N23+N24+N25</f>
        <v>0</v>
      </c>
      <c r="O20" s="18">
        <f t="shared" si="10"/>
        <v>0</v>
      </c>
    </row>
    <row r="21" spans="1:15" s="5" customFormat="1" x14ac:dyDescent="0.25">
      <c r="A21" s="19" t="s">
        <v>2</v>
      </c>
      <c r="B21" s="20" t="s">
        <v>58</v>
      </c>
      <c r="C21" s="54"/>
      <c r="D21" s="54"/>
      <c r="E21" s="22">
        <f t="shared" si="1"/>
        <v>0</v>
      </c>
      <c r="F21" s="54"/>
      <c r="G21" s="22">
        <f t="shared" si="8"/>
        <v>0</v>
      </c>
      <c r="H21" s="54"/>
      <c r="I21" s="22">
        <f t="shared" si="10"/>
        <v>0</v>
      </c>
      <c r="J21" s="23"/>
      <c r="K21" s="22">
        <f t="shared" si="10"/>
        <v>0</v>
      </c>
      <c r="L21" s="23"/>
      <c r="M21" s="22">
        <f t="shared" si="10"/>
        <v>0</v>
      </c>
      <c r="N21" s="23"/>
      <c r="O21" s="22">
        <f t="shared" si="10"/>
        <v>0</v>
      </c>
    </row>
    <row r="22" spans="1:15" s="5" customFormat="1" ht="30" x14ac:dyDescent="0.25">
      <c r="A22" s="19" t="s">
        <v>3</v>
      </c>
      <c r="B22" s="20" t="s">
        <v>59</v>
      </c>
      <c r="C22" s="54"/>
      <c r="D22" s="54"/>
      <c r="E22" s="22">
        <f t="shared" si="1"/>
        <v>0</v>
      </c>
      <c r="F22" s="54"/>
      <c r="G22" s="22">
        <f t="shared" si="8"/>
        <v>0</v>
      </c>
      <c r="H22" s="54"/>
      <c r="I22" s="22">
        <f t="shared" si="10"/>
        <v>0</v>
      </c>
      <c r="J22" s="23"/>
      <c r="K22" s="22">
        <f t="shared" si="10"/>
        <v>0</v>
      </c>
      <c r="L22" s="23"/>
      <c r="M22" s="22">
        <f t="shared" si="10"/>
        <v>0</v>
      </c>
      <c r="N22" s="23"/>
      <c r="O22" s="22">
        <f t="shared" si="10"/>
        <v>0</v>
      </c>
    </row>
    <row r="23" spans="1:15" s="5" customFormat="1" ht="30" x14ac:dyDescent="0.25">
      <c r="A23" s="19" t="s">
        <v>4</v>
      </c>
      <c r="B23" s="20" t="s">
        <v>60</v>
      </c>
      <c r="C23" s="54"/>
      <c r="D23" s="54"/>
      <c r="E23" s="22">
        <f t="shared" si="1"/>
        <v>0</v>
      </c>
      <c r="F23" s="54"/>
      <c r="G23" s="22">
        <f t="shared" si="8"/>
        <v>0</v>
      </c>
      <c r="H23" s="54"/>
      <c r="I23" s="22">
        <f t="shared" si="10"/>
        <v>0</v>
      </c>
      <c r="J23" s="23"/>
      <c r="K23" s="22">
        <f t="shared" si="10"/>
        <v>0</v>
      </c>
      <c r="L23" s="23"/>
      <c r="M23" s="22">
        <f t="shared" si="10"/>
        <v>0</v>
      </c>
      <c r="N23" s="23"/>
      <c r="O23" s="22">
        <f t="shared" si="10"/>
        <v>0</v>
      </c>
    </row>
    <row r="24" spans="1:15" s="5" customFormat="1" ht="30" x14ac:dyDescent="0.25">
      <c r="A24" s="19" t="s">
        <v>5</v>
      </c>
      <c r="B24" s="20" t="s">
        <v>61</v>
      </c>
      <c r="C24" s="54"/>
      <c r="D24" s="54"/>
      <c r="E24" s="22">
        <f t="shared" si="1"/>
        <v>0</v>
      </c>
      <c r="F24" s="54"/>
      <c r="G24" s="22">
        <f t="shared" si="8"/>
        <v>0</v>
      </c>
      <c r="H24" s="54"/>
      <c r="I24" s="22">
        <f t="shared" si="10"/>
        <v>0</v>
      </c>
      <c r="J24" s="23"/>
      <c r="K24" s="22">
        <f t="shared" si="10"/>
        <v>0</v>
      </c>
      <c r="L24" s="23"/>
      <c r="M24" s="22">
        <f t="shared" si="10"/>
        <v>0</v>
      </c>
      <c r="N24" s="23"/>
      <c r="O24" s="22">
        <f t="shared" si="10"/>
        <v>0</v>
      </c>
    </row>
    <row r="25" spans="1:15" s="5" customFormat="1" x14ac:dyDescent="0.25">
      <c r="A25" s="19" t="s">
        <v>6</v>
      </c>
      <c r="B25" s="20" t="s">
        <v>62</v>
      </c>
      <c r="C25" s="54"/>
      <c r="D25" s="54"/>
      <c r="E25" s="22">
        <f t="shared" si="1"/>
        <v>0</v>
      </c>
      <c r="F25" s="54"/>
      <c r="G25" s="22">
        <f t="shared" si="8"/>
        <v>0</v>
      </c>
      <c r="H25" s="54"/>
      <c r="I25" s="22">
        <f t="shared" si="10"/>
        <v>0</v>
      </c>
      <c r="J25" s="23"/>
      <c r="K25" s="22">
        <f t="shared" si="10"/>
        <v>0</v>
      </c>
      <c r="L25" s="23"/>
      <c r="M25" s="22">
        <f t="shared" si="10"/>
        <v>0</v>
      </c>
      <c r="N25" s="23"/>
      <c r="O25" s="22">
        <f t="shared" si="10"/>
        <v>0</v>
      </c>
    </row>
    <row r="26" spans="1:15" s="5" customFormat="1" ht="45" x14ac:dyDescent="0.25">
      <c r="A26" s="15" t="s">
        <v>15</v>
      </c>
      <c r="B26" s="16" t="s">
        <v>63</v>
      </c>
      <c r="C26" s="54"/>
      <c r="D26" s="54"/>
      <c r="E26" s="18">
        <f t="shared" si="1"/>
        <v>0</v>
      </c>
      <c r="F26" s="54"/>
      <c r="G26" s="18">
        <f t="shared" si="8"/>
        <v>0</v>
      </c>
      <c r="H26" s="54"/>
      <c r="I26" s="18">
        <f t="shared" si="10"/>
        <v>0</v>
      </c>
      <c r="J26" s="23"/>
      <c r="K26" s="18">
        <f t="shared" si="10"/>
        <v>0</v>
      </c>
      <c r="L26" s="23"/>
      <c r="M26" s="18">
        <f t="shared" si="10"/>
        <v>0</v>
      </c>
      <c r="N26" s="23"/>
      <c r="O26" s="18">
        <f t="shared" si="10"/>
        <v>0</v>
      </c>
    </row>
    <row r="27" spans="1:15" s="5" customFormat="1" ht="30" x14ac:dyDescent="0.25">
      <c r="A27" s="15" t="s">
        <v>16</v>
      </c>
      <c r="B27" s="16" t="s">
        <v>64</v>
      </c>
      <c r="C27" s="17">
        <f t="shared" ref="C27" si="34">C28+C29</f>
        <v>0</v>
      </c>
      <c r="D27" s="17">
        <f t="shared" ref="D27" si="35">D28+D29</f>
        <v>0</v>
      </c>
      <c r="E27" s="18">
        <f t="shared" si="1"/>
        <v>0</v>
      </c>
      <c r="F27" s="17">
        <f t="shared" ref="F27" si="36">F28+F29</f>
        <v>0</v>
      </c>
      <c r="G27" s="18">
        <f t="shared" si="8"/>
        <v>0</v>
      </c>
      <c r="H27" s="17">
        <f t="shared" ref="H27" si="37">H28+H29</f>
        <v>0</v>
      </c>
      <c r="I27" s="18">
        <f t="shared" si="10"/>
        <v>0</v>
      </c>
      <c r="J27" s="17">
        <f t="shared" ref="J27" si="38">J28+J29</f>
        <v>0</v>
      </c>
      <c r="K27" s="18">
        <f t="shared" si="10"/>
        <v>0</v>
      </c>
      <c r="L27" s="17">
        <f t="shared" ref="L27" si="39">L28+L29</f>
        <v>0</v>
      </c>
      <c r="M27" s="18">
        <f t="shared" si="10"/>
        <v>0</v>
      </c>
      <c r="N27" s="17">
        <f t="shared" ref="N27" si="40">N28+N29</f>
        <v>0</v>
      </c>
      <c r="O27" s="18">
        <f t="shared" si="10"/>
        <v>0</v>
      </c>
    </row>
    <row r="28" spans="1:15" s="5" customFormat="1" x14ac:dyDescent="0.25">
      <c r="A28" s="19" t="s">
        <v>17</v>
      </c>
      <c r="B28" s="20" t="s">
        <v>65</v>
      </c>
      <c r="C28" s="54"/>
      <c r="D28" s="54"/>
      <c r="E28" s="22">
        <f t="shared" si="1"/>
        <v>0</v>
      </c>
      <c r="F28" s="54"/>
      <c r="G28" s="22">
        <f t="shared" si="8"/>
        <v>0</v>
      </c>
      <c r="H28" s="54"/>
      <c r="I28" s="22">
        <f t="shared" si="10"/>
        <v>0</v>
      </c>
      <c r="J28" s="23"/>
      <c r="K28" s="22">
        <f t="shared" si="10"/>
        <v>0</v>
      </c>
      <c r="L28" s="23"/>
      <c r="M28" s="22">
        <f t="shared" si="10"/>
        <v>0</v>
      </c>
      <c r="N28" s="23"/>
      <c r="O28" s="22">
        <f t="shared" si="10"/>
        <v>0</v>
      </c>
    </row>
    <row r="29" spans="1:15" s="5" customFormat="1" x14ac:dyDescent="0.25">
      <c r="A29" s="19" t="s">
        <v>18</v>
      </c>
      <c r="B29" s="20" t="s">
        <v>66</v>
      </c>
      <c r="C29" s="54"/>
      <c r="D29" s="54"/>
      <c r="E29" s="22">
        <f t="shared" si="1"/>
        <v>0</v>
      </c>
      <c r="F29" s="54"/>
      <c r="G29" s="22">
        <f t="shared" si="8"/>
        <v>0</v>
      </c>
      <c r="H29" s="54"/>
      <c r="I29" s="22">
        <f t="shared" si="10"/>
        <v>0</v>
      </c>
      <c r="J29" s="23"/>
      <c r="K29" s="22">
        <f t="shared" si="10"/>
        <v>0</v>
      </c>
      <c r="L29" s="23"/>
      <c r="M29" s="22">
        <f t="shared" si="10"/>
        <v>0</v>
      </c>
      <c r="N29" s="23"/>
      <c r="O29" s="22">
        <f t="shared" si="10"/>
        <v>0</v>
      </c>
    </row>
    <row r="30" spans="1:15" s="5" customFormat="1" ht="45" x14ac:dyDescent="0.25">
      <c r="A30" s="15" t="s">
        <v>19</v>
      </c>
      <c r="B30" s="16" t="s">
        <v>67</v>
      </c>
      <c r="C30" s="17">
        <f t="shared" ref="C30" si="41">C31+C32</f>
        <v>0</v>
      </c>
      <c r="D30" s="17">
        <f t="shared" ref="D30" si="42">D31+D32</f>
        <v>0</v>
      </c>
      <c r="E30" s="18">
        <f t="shared" si="1"/>
        <v>0</v>
      </c>
      <c r="F30" s="17">
        <f t="shared" ref="F30" si="43">F31+F32</f>
        <v>0</v>
      </c>
      <c r="G30" s="18">
        <f t="shared" si="8"/>
        <v>0</v>
      </c>
      <c r="H30" s="17">
        <f t="shared" ref="H30" si="44">H31+H32</f>
        <v>0</v>
      </c>
      <c r="I30" s="18">
        <f t="shared" si="10"/>
        <v>0</v>
      </c>
      <c r="J30" s="17">
        <f t="shared" ref="J30" si="45">J31+J32</f>
        <v>0</v>
      </c>
      <c r="K30" s="18">
        <f t="shared" si="10"/>
        <v>0</v>
      </c>
      <c r="L30" s="17">
        <f t="shared" ref="L30" si="46">L31+L32</f>
        <v>0</v>
      </c>
      <c r="M30" s="18">
        <f t="shared" si="10"/>
        <v>0</v>
      </c>
      <c r="N30" s="17">
        <f t="shared" ref="N30" si="47">N31+N32</f>
        <v>0</v>
      </c>
      <c r="O30" s="18">
        <f t="shared" si="10"/>
        <v>0</v>
      </c>
    </row>
    <row r="31" spans="1:15" s="5" customFormat="1" x14ac:dyDescent="0.25">
      <c r="A31" s="19" t="s">
        <v>2</v>
      </c>
      <c r="B31" s="20" t="s">
        <v>68</v>
      </c>
      <c r="C31" s="54"/>
      <c r="D31" s="54"/>
      <c r="E31" s="22">
        <f t="shared" si="1"/>
        <v>0</v>
      </c>
      <c r="F31" s="54"/>
      <c r="G31" s="22">
        <f t="shared" si="8"/>
        <v>0</v>
      </c>
      <c r="H31" s="54"/>
      <c r="I31" s="22">
        <f t="shared" si="10"/>
        <v>0</v>
      </c>
      <c r="J31" s="23"/>
      <c r="K31" s="22">
        <f t="shared" si="10"/>
        <v>0</v>
      </c>
      <c r="L31" s="23"/>
      <c r="M31" s="22">
        <f t="shared" si="10"/>
        <v>0</v>
      </c>
      <c r="N31" s="23"/>
      <c r="O31" s="22">
        <f t="shared" si="10"/>
        <v>0</v>
      </c>
    </row>
    <row r="32" spans="1:15" s="5" customFormat="1" x14ac:dyDescent="0.25">
      <c r="A32" s="19" t="s">
        <v>20</v>
      </c>
      <c r="B32" s="20" t="s">
        <v>69</v>
      </c>
      <c r="C32" s="54"/>
      <c r="D32" s="54"/>
      <c r="E32" s="22">
        <f t="shared" si="1"/>
        <v>0</v>
      </c>
      <c r="F32" s="54"/>
      <c r="G32" s="22">
        <f t="shared" si="8"/>
        <v>0</v>
      </c>
      <c r="H32" s="54"/>
      <c r="I32" s="22">
        <f t="shared" si="10"/>
        <v>0</v>
      </c>
      <c r="J32" s="23"/>
      <c r="K32" s="22">
        <f t="shared" si="10"/>
        <v>0</v>
      </c>
      <c r="L32" s="23"/>
      <c r="M32" s="22">
        <f t="shared" si="10"/>
        <v>0</v>
      </c>
      <c r="N32" s="23"/>
      <c r="O32" s="22">
        <f t="shared" si="10"/>
        <v>0</v>
      </c>
    </row>
    <row r="33" spans="1:15" s="5" customFormat="1" ht="30" x14ac:dyDescent="0.25">
      <c r="A33" s="15" t="s">
        <v>21</v>
      </c>
      <c r="B33" s="16" t="s">
        <v>70</v>
      </c>
      <c r="C33" s="17">
        <f t="shared" ref="C33" si="48">C34+C35</f>
        <v>0</v>
      </c>
      <c r="D33" s="17">
        <f t="shared" ref="D33" si="49">D34+D35</f>
        <v>0</v>
      </c>
      <c r="E33" s="18">
        <f t="shared" si="1"/>
        <v>0</v>
      </c>
      <c r="F33" s="17">
        <f t="shared" ref="F33" si="50">F34+F35</f>
        <v>0</v>
      </c>
      <c r="G33" s="18">
        <f t="shared" si="8"/>
        <v>0</v>
      </c>
      <c r="H33" s="17">
        <f t="shared" ref="H33" si="51">H34+H35</f>
        <v>0</v>
      </c>
      <c r="I33" s="18">
        <f t="shared" si="10"/>
        <v>0</v>
      </c>
      <c r="J33" s="17">
        <f t="shared" ref="J33" si="52">J34+J35</f>
        <v>0</v>
      </c>
      <c r="K33" s="18">
        <f t="shared" si="10"/>
        <v>0</v>
      </c>
      <c r="L33" s="17">
        <f t="shared" ref="L33" si="53">L34+L35</f>
        <v>0</v>
      </c>
      <c r="M33" s="18">
        <f t="shared" si="10"/>
        <v>0</v>
      </c>
      <c r="N33" s="17">
        <f t="shared" ref="N33" si="54">N34+N35</f>
        <v>0</v>
      </c>
      <c r="O33" s="18">
        <f t="shared" si="10"/>
        <v>0</v>
      </c>
    </row>
    <row r="34" spans="1:15" s="5" customFormat="1" x14ac:dyDescent="0.25">
      <c r="A34" s="19" t="s">
        <v>2</v>
      </c>
      <c r="B34" s="20" t="s">
        <v>71</v>
      </c>
      <c r="C34" s="54"/>
      <c r="D34" s="54"/>
      <c r="E34" s="22">
        <f t="shared" si="1"/>
        <v>0</v>
      </c>
      <c r="F34" s="54"/>
      <c r="G34" s="22">
        <f t="shared" si="8"/>
        <v>0</v>
      </c>
      <c r="H34" s="54"/>
      <c r="I34" s="22">
        <f t="shared" si="10"/>
        <v>0</v>
      </c>
      <c r="J34" s="23"/>
      <c r="K34" s="22">
        <f t="shared" si="10"/>
        <v>0</v>
      </c>
      <c r="L34" s="23"/>
      <c r="M34" s="22">
        <f t="shared" si="10"/>
        <v>0</v>
      </c>
      <c r="N34" s="23"/>
      <c r="O34" s="22">
        <f t="shared" si="10"/>
        <v>0</v>
      </c>
    </row>
    <row r="35" spans="1:15" s="5" customFormat="1" x14ac:dyDescent="0.25">
      <c r="A35" s="19" t="s">
        <v>20</v>
      </c>
      <c r="B35" s="20" t="s">
        <v>72</v>
      </c>
      <c r="C35" s="54"/>
      <c r="D35" s="54"/>
      <c r="E35" s="22">
        <f t="shared" si="1"/>
        <v>0</v>
      </c>
      <c r="F35" s="54"/>
      <c r="G35" s="22">
        <f t="shared" si="8"/>
        <v>0</v>
      </c>
      <c r="H35" s="54"/>
      <c r="I35" s="22">
        <f t="shared" si="10"/>
        <v>0</v>
      </c>
      <c r="J35" s="23"/>
      <c r="K35" s="22">
        <f t="shared" si="10"/>
        <v>0</v>
      </c>
      <c r="L35" s="23"/>
      <c r="M35" s="22">
        <f t="shared" si="10"/>
        <v>0</v>
      </c>
      <c r="N35" s="23"/>
      <c r="O35" s="22">
        <f t="shared" si="10"/>
        <v>0</v>
      </c>
    </row>
    <row r="36" spans="1:15" s="5" customFormat="1" x14ac:dyDescent="0.25">
      <c r="A36" s="15" t="s">
        <v>22</v>
      </c>
      <c r="B36" s="16" t="s">
        <v>73</v>
      </c>
      <c r="C36" s="17">
        <f t="shared" ref="C36" si="55">C37+C38</f>
        <v>0</v>
      </c>
      <c r="D36" s="17">
        <f t="shared" ref="D36" si="56">D37+D38</f>
        <v>0</v>
      </c>
      <c r="E36" s="18">
        <f t="shared" si="1"/>
        <v>0</v>
      </c>
      <c r="F36" s="17">
        <f t="shared" ref="F36" si="57">F37+F38</f>
        <v>0</v>
      </c>
      <c r="G36" s="18">
        <f t="shared" si="8"/>
        <v>0</v>
      </c>
      <c r="H36" s="17">
        <f t="shared" ref="H36" si="58">H37+H38</f>
        <v>0</v>
      </c>
      <c r="I36" s="18">
        <f t="shared" si="10"/>
        <v>0</v>
      </c>
      <c r="J36" s="17">
        <f t="shared" ref="J36" si="59">J37+J38</f>
        <v>0</v>
      </c>
      <c r="K36" s="18">
        <f t="shared" si="10"/>
        <v>0</v>
      </c>
      <c r="L36" s="17">
        <f t="shared" ref="L36" si="60">L37+L38</f>
        <v>0</v>
      </c>
      <c r="M36" s="18">
        <f t="shared" si="10"/>
        <v>0</v>
      </c>
      <c r="N36" s="17">
        <f t="shared" ref="N36" si="61">N37+N38</f>
        <v>0</v>
      </c>
      <c r="O36" s="18">
        <f t="shared" si="10"/>
        <v>0</v>
      </c>
    </row>
    <row r="37" spans="1:15" s="5" customFormat="1" x14ac:dyDescent="0.25">
      <c r="A37" s="19" t="s">
        <v>2</v>
      </c>
      <c r="B37" s="20" t="s">
        <v>74</v>
      </c>
      <c r="C37" s="54"/>
      <c r="D37" s="54"/>
      <c r="E37" s="22">
        <f t="shared" si="1"/>
        <v>0</v>
      </c>
      <c r="F37" s="54"/>
      <c r="G37" s="22">
        <f t="shared" si="8"/>
        <v>0</v>
      </c>
      <c r="H37" s="54"/>
      <c r="I37" s="22">
        <f t="shared" si="10"/>
        <v>0</v>
      </c>
      <c r="J37" s="23"/>
      <c r="K37" s="22">
        <f t="shared" si="10"/>
        <v>0</v>
      </c>
      <c r="L37" s="23"/>
      <c r="M37" s="22">
        <f t="shared" si="10"/>
        <v>0</v>
      </c>
      <c r="N37" s="23"/>
      <c r="O37" s="22">
        <f t="shared" si="10"/>
        <v>0</v>
      </c>
    </row>
    <row r="38" spans="1:15" s="5" customFormat="1" x14ac:dyDescent="0.25">
      <c r="A38" s="19" t="s">
        <v>20</v>
      </c>
      <c r="B38" s="20" t="s">
        <v>75</v>
      </c>
      <c r="C38" s="54"/>
      <c r="D38" s="54"/>
      <c r="E38" s="22">
        <f t="shared" si="1"/>
        <v>0</v>
      </c>
      <c r="F38" s="54"/>
      <c r="G38" s="22">
        <f t="shared" si="8"/>
        <v>0</v>
      </c>
      <c r="H38" s="54"/>
      <c r="I38" s="22">
        <f t="shared" si="10"/>
        <v>0</v>
      </c>
      <c r="J38" s="23"/>
      <c r="K38" s="22">
        <f t="shared" si="10"/>
        <v>0</v>
      </c>
      <c r="L38" s="23"/>
      <c r="M38" s="22">
        <f t="shared" si="10"/>
        <v>0</v>
      </c>
      <c r="N38" s="23"/>
      <c r="O38" s="22">
        <f t="shared" si="10"/>
        <v>0</v>
      </c>
    </row>
    <row r="39" spans="1:15" s="5" customFormat="1" ht="30" x14ac:dyDescent="0.25">
      <c r="A39" s="15" t="s">
        <v>23</v>
      </c>
      <c r="B39" s="16" t="s">
        <v>76</v>
      </c>
      <c r="C39" s="54"/>
      <c r="D39" s="54"/>
      <c r="E39" s="18">
        <f t="shared" si="1"/>
        <v>0</v>
      </c>
      <c r="F39" s="54"/>
      <c r="G39" s="18">
        <f t="shared" si="8"/>
        <v>0</v>
      </c>
      <c r="H39" s="54"/>
      <c r="I39" s="18">
        <f t="shared" si="10"/>
        <v>0</v>
      </c>
      <c r="J39" s="23"/>
      <c r="K39" s="18">
        <f t="shared" si="10"/>
        <v>0</v>
      </c>
      <c r="L39" s="23"/>
      <c r="M39" s="18">
        <f t="shared" si="10"/>
        <v>0</v>
      </c>
      <c r="N39" s="23"/>
      <c r="O39" s="18">
        <f t="shared" si="10"/>
        <v>0</v>
      </c>
    </row>
    <row r="40" spans="1:15" s="5" customFormat="1" x14ac:dyDescent="0.25">
      <c r="A40" s="15" t="s">
        <v>24</v>
      </c>
      <c r="B40" s="16" t="s">
        <v>77</v>
      </c>
      <c r="C40" s="54"/>
      <c r="D40" s="54"/>
      <c r="E40" s="18">
        <f t="shared" si="1"/>
        <v>0</v>
      </c>
      <c r="F40" s="54"/>
      <c r="G40" s="18">
        <f t="shared" si="8"/>
        <v>0</v>
      </c>
      <c r="H40" s="54"/>
      <c r="I40" s="18">
        <f t="shared" si="10"/>
        <v>0</v>
      </c>
      <c r="J40" s="23"/>
      <c r="K40" s="18">
        <f t="shared" si="10"/>
        <v>0</v>
      </c>
      <c r="L40" s="23"/>
      <c r="M40" s="18">
        <f t="shared" si="10"/>
        <v>0</v>
      </c>
      <c r="N40" s="23"/>
      <c r="O40" s="18">
        <f t="shared" si="10"/>
        <v>0</v>
      </c>
    </row>
    <row r="41" spans="1:15" s="5" customFormat="1" x14ac:dyDescent="0.25">
      <c r="A41" s="15" t="s">
        <v>25</v>
      </c>
      <c r="B41" s="16" t="s">
        <v>78</v>
      </c>
      <c r="C41" s="54"/>
      <c r="D41" s="54"/>
      <c r="E41" s="18">
        <f t="shared" si="1"/>
        <v>0</v>
      </c>
      <c r="F41" s="54"/>
      <c r="G41" s="18">
        <f t="shared" si="8"/>
        <v>0</v>
      </c>
      <c r="H41" s="54"/>
      <c r="I41" s="18">
        <f t="shared" si="10"/>
        <v>0</v>
      </c>
      <c r="J41" s="23"/>
      <c r="K41" s="18">
        <f t="shared" si="10"/>
        <v>0</v>
      </c>
      <c r="L41" s="23"/>
      <c r="M41" s="18">
        <f t="shared" si="10"/>
        <v>0</v>
      </c>
      <c r="N41" s="23"/>
      <c r="O41" s="18">
        <f t="shared" si="10"/>
        <v>0</v>
      </c>
    </row>
    <row r="42" spans="1:15" s="5" customFormat="1" ht="28.5" x14ac:dyDescent="0.25">
      <c r="A42" s="11" t="s">
        <v>38</v>
      </c>
      <c r="B42" s="12"/>
      <c r="C42" s="25">
        <f>C43+C49+C53+C56+C62+C63+C66+C69+C72+C75+C76+C77</f>
        <v>0</v>
      </c>
      <c r="D42" s="25">
        <f>D43+D49+D53+D56+D62+D63+D66+D69+D72+D75+D76+D77</f>
        <v>0</v>
      </c>
      <c r="E42" s="14">
        <f t="shared" si="1"/>
        <v>0</v>
      </c>
      <c r="F42" s="25">
        <f>F43+F49+F53+F56+F62+F63+F66+F69+F72+F75+F76+F77</f>
        <v>0</v>
      </c>
      <c r="G42" s="14">
        <f t="shared" si="8"/>
        <v>0</v>
      </c>
      <c r="H42" s="25">
        <f>H43+H49+H53+H56+H62+H63+H66+H69+H72+H75+H76+H77</f>
        <v>0</v>
      </c>
      <c r="I42" s="14">
        <f t="shared" si="10"/>
        <v>0</v>
      </c>
      <c r="J42" s="25">
        <f>J43+J49+J53+J56+J62+J63+J66+J69+J72+J75+J76+J77</f>
        <v>0</v>
      </c>
      <c r="K42" s="14">
        <f t="shared" si="10"/>
        <v>0</v>
      </c>
      <c r="L42" s="25">
        <f>L43+L49+L53+L56+L62+L63+L66+L69+L72+L75+L76+L77</f>
        <v>0</v>
      </c>
      <c r="M42" s="14">
        <f t="shared" si="10"/>
        <v>0</v>
      </c>
      <c r="N42" s="25">
        <f>N43+N49+N53+N56+N62+N63+N66+N69+N72+N75+N76+N77</f>
        <v>0</v>
      </c>
      <c r="O42" s="14">
        <f t="shared" si="10"/>
        <v>0</v>
      </c>
    </row>
    <row r="43" spans="1:15" s="5" customFormat="1" ht="30" x14ac:dyDescent="0.25">
      <c r="A43" s="15" t="s">
        <v>1</v>
      </c>
      <c r="B43" s="16"/>
      <c r="C43" s="26">
        <f>C44+C45+C46+C47+C48</f>
        <v>0</v>
      </c>
      <c r="D43" s="26">
        <f>D44+D45+D46+D47+D48</f>
        <v>0</v>
      </c>
      <c r="E43" s="18">
        <f t="shared" si="1"/>
        <v>0</v>
      </c>
      <c r="F43" s="26">
        <f>F44+F45+F46+F47+F48</f>
        <v>0</v>
      </c>
      <c r="G43" s="18">
        <f t="shared" si="8"/>
        <v>0</v>
      </c>
      <c r="H43" s="26">
        <f>H44+H45+H46+H47+H48</f>
        <v>0</v>
      </c>
      <c r="I43" s="18">
        <f t="shared" si="10"/>
        <v>0</v>
      </c>
      <c r="J43" s="26">
        <f>J44+J45+J46+J47+J48</f>
        <v>0</v>
      </c>
      <c r="K43" s="18">
        <f t="shared" si="10"/>
        <v>0</v>
      </c>
      <c r="L43" s="26">
        <f>L44+L45+L46+L47+L48</f>
        <v>0</v>
      </c>
      <c r="M43" s="18">
        <f t="shared" si="10"/>
        <v>0</v>
      </c>
      <c r="N43" s="26">
        <f>N44+N45+N46+N47+N48</f>
        <v>0</v>
      </c>
      <c r="O43" s="18">
        <f t="shared" si="10"/>
        <v>0</v>
      </c>
    </row>
    <row r="44" spans="1:15" s="5" customFormat="1" x14ac:dyDescent="0.25">
      <c r="A44" s="19" t="s">
        <v>2</v>
      </c>
      <c r="B44" s="20"/>
      <c r="C44" s="27">
        <f>ROUND(IF(C8=0,0,C80/C8),2)</f>
        <v>0</v>
      </c>
      <c r="D44" s="27">
        <f>ROUND(IF(D8=0,0,D80/D8),2)</f>
        <v>0</v>
      </c>
      <c r="E44" s="22">
        <f t="shared" si="1"/>
        <v>0</v>
      </c>
      <c r="F44" s="27">
        <f t="shared" ref="F44:H48" si="62">ROUND(IF(F8=0,0,F80/F8),2)</f>
        <v>0</v>
      </c>
      <c r="G44" s="22">
        <f t="shared" si="8"/>
        <v>0</v>
      </c>
      <c r="H44" s="27">
        <f t="shared" si="62"/>
        <v>0</v>
      </c>
      <c r="I44" s="22">
        <f t="shared" si="10"/>
        <v>0</v>
      </c>
      <c r="J44" s="27"/>
      <c r="K44" s="22">
        <f t="shared" si="10"/>
        <v>0</v>
      </c>
      <c r="L44" s="27"/>
      <c r="M44" s="22">
        <f t="shared" si="10"/>
        <v>0</v>
      </c>
      <c r="N44" s="27"/>
      <c r="O44" s="22">
        <f t="shared" si="10"/>
        <v>0</v>
      </c>
    </row>
    <row r="45" spans="1:15" s="5" customFormat="1" ht="30" x14ac:dyDescent="0.25">
      <c r="A45" s="19" t="s">
        <v>3</v>
      </c>
      <c r="B45" s="20"/>
      <c r="C45" s="27">
        <f t="shared" ref="C45:D45" si="63">ROUND(IF(C9=0,0,C81/C9),2)</f>
        <v>0</v>
      </c>
      <c r="D45" s="27">
        <f t="shared" si="63"/>
        <v>0</v>
      </c>
      <c r="E45" s="22">
        <f t="shared" si="1"/>
        <v>0</v>
      </c>
      <c r="F45" s="27">
        <f t="shared" si="62"/>
        <v>0</v>
      </c>
      <c r="G45" s="22">
        <f t="shared" si="8"/>
        <v>0</v>
      </c>
      <c r="H45" s="27">
        <f t="shared" si="62"/>
        <v>0</v>
      </c>
      <c r="I45" s="22">
        <f t="shared" si="10"/>
        <v>0</v>
      </c>
      <c r="J45" s="27"/>
      <c r="K45" s="22">
        <f t="shared" si="10"/>
        <v>0</v>
      </c>
      <c r="L45" s="27"/>
      <c r="M45" s="22">
        <f t="shared" si="10"/>
        <v>0</v>
      </c>
      <c r="N45" s="27"/>
      <c r="O45" s="22">
        <f t="shared" si="10"/>
        <v>0</v>
      </c>
    </row>
    <row r="46" spans="1:15" s="5" customFormat="1" ht="30" x14ac:dyDescent="0.25">
      <c r="A46" s="19" t="s">
        <v>4</v>
      </c>
      <c r="B46" s="20"/>
      <c r="C46" s="27">
        <f t="shared" ref="C46:D46" si="64">ROUND(IF(C10=0,0,C82/C10),2)</f>
        <v>0</v>
      </c>
      <c r="D46" s="27">
        <f t="shared" si="64"/>
        <v>0</v>
      </c>
      <c r="E46" s="22">
        <f t="shared" si="1"/>
        <v>0</v>
      </c>
      <c r="F46" s="27">
        <f t="shared" si="62"/>
        <v>0</v>
      </c>
      <c r="G46" s="22">
        <f t="shared" si="8"/>
        <v>0</v>
      </c>
      <c r="H46" s="27">
        <f t="shared" si="62"/>
        <v>0</v>
      </c>
      <c r="I46" s="22">
        <f t="shared" si="10"/>
        <v>0</v>
      </c>
      <c r="J46" s="27"/>
      <c r="K46" s="22">
        <f t="shared" si="10"/>
        <v>0</v>
      </c>
      <c r="L46" s="27"/>
      <c r="M46" s="22">
        <f t="shared" si="10"/>
        <v>0</v>
      </c>
      <c r="N46" s="27"/>
      <c r="O46" s="22">
        <f t="shared" si="10"/>
        <v>0</v>
      </c>
    </row>
    <row r="47" spans="1:15" s="5" customFormat="1" ht="30" x14ac:dyDescent="0.25">
      <c r="A47" s="19" t="s">
        <v>5</v>
      </c>
      <c r="B47" s="20"/>
      <c r="C47" s="27">
        <f t="shared" ref="C47:D47" si="65">ROUND(IF(C11=0,0,C83/C11),2)</f>
        <v>0</v>
      </c>
      <c r="D47" s="27">
        <f t="shared" si="65"/>
        <v>0</v>
      </c>
      <c r="E47" s="22">
        <f t="shared" si="1"/>
        <v>0</v>
      </c>
      <c r="F47" s="27">
        <f t="shared" si="62"/>
        <v>0</v>
      </c>
      <c r="G47" s="22">
        <f t="shared" si="8"/>
        <v>0</v>
      </c>
      <c r="H47" s="27">
        <f t="shared" si="62"/>
        <v>0</v>
      </c>
      <c r="I47" s="22">
        <f t="shared" si="10"/>
        <v>0</v>
      </c>
      <c r="J47" s="27"/>
      <c r="K47" s="22">
        <f t="shared" si="10"/>
        <v>0</v>
      </c>
      <c r="L47" s="27"/>
      <c r="M47" s="22">
        <f t="shared" si="10"/>
        <v>0</v>
      </c>
      <c r="N47" s="27"/>
      <c r="O47" s="22">
        <f t="shared" si="10"/>
        <v>0</v>
      </c>
    </row>
    <row r="48" spans="1:15" s="5" customFormat="1" x14ac:dyDescent="0.25">
      <c r="A48" s="19" t="s">
        <v>6</v>
      </c>
      <c r="B48" s="20"/>
      <c r="C48" s="27">
        <f t="shared" ref="C48:D48" si="66">ROUND(IF(C12=0,0,C84/C12),2)</f>
        <v>0</v>
      </c>
      <c r="D48" s="27">
        <f t="shared" si="66"/>
        <v>0</v>
      </c>
      <c r="E48" s="22">
        <f t="shared" si="1"/>
        <v>0</v>
      </c>
      <c r="F48" s="27">
        <f t="shared" si="62"/>
        <v>0</v>
      </c>
      <c r="G48" s="22">
        <f t="shared" si="8"/>
        <v>0</v>
      </c>
      <c r="H48" s="27">
        <f t="shared" si="62"/>
        <v>0</v>
      </c>
      <c r="I48" s="22">
        <f t="shared" si="10"/>
        <v>0</v>
      </c>
      <c r="J48" s="27"/>
      <c r="K48" s="22">
        <f t="shared" si="10"/>
        <v>0</v>
      </c>
      <c r="L48" s="27"/>
      <c r="M48" s="22">
        <f t="shared" si="10"/>
        <v>0</v>
      </c>
      <c r="N48" s="27"/>
      <c r="O48" s="22">
        <f t="shared" si="10"/>
        <v>0</v>
      </c>
    </row>
    <row r="49" spans="1:15" s="5" customFormat="1" ht="30" x14ac:dyDescent="0.25">
      <c r="A49" s="15" t="s">
        <v>7</v>
      </c>
      <c r="B49" s="16"/>
      <c r="C49" s="26">
        <f>C50+C51+C52</f>
        <v>0</v>
      </c>
      <c r="D49" s="26">
        <f>D50+D51+D52</f>
        <v>0</v>
      </c>
      <c r="E49" s="18">
        <f t="shared" si="1"/>
        <v>0</v>
      </c>
      <c r="F49" s="26">
        <f>F50+F51+F52</f>
        <v>0</v>
      </c>
      <c r="G49" s="18">
        <f t="shared" si="8"/>
        <v>0</v>
      </c>
      <c r="H49" s="26">
        <f>H50+H51+H52</f>
        <v>0</v>
      </c>
      <c r="I49" s="18">
        <f t="shared" si="10"/>
        <v>0</v>
      </c>
      <c r="J49" s="26">
        <f>J50+J51+J52</f>
        <v>0</v>
      </c>
      <c r="K49" s="18">
        <f t="shared" si="10"/>
        <v>0</v>
      </c>
      <c r="L49" s="26">
        <f>L50+L51+L52</f>
        <v>0</v>
      </c>
      <c r="M49" s="18">
        <f t="shared" si="10"/>
        <v>0</v>
      </c>
      <c r="N49" s="26">
        <f>N50+N51+N52</f>
        <v>0</v>
      </c>
      <c r="O49" s="18">
        <f t="shared" si="10"/>
        <v>0</v>
      </c>
    </row>
    <row r="50" spans="1:15" s="5" customFormat="1" x14ac:dyDescent="0.25">
      <c r="A50" s="19" t="s">
        <v>8</v>
      </c>
      <c r="B50" s="20"/>
      <c r="C50" s="27">
        <f t="shared" ref="C50" si="67">ROUND(IF(C14=0,0,C86/C14),2)</f>
        <v>0</v>
      </c>
      <c r="D50" s="27">
        <f t="shared" ref="D50:F50" si="68">ROUND(IF(D14=0,0,D86/D14),2)</f>
        <v>0</v>
      </c>
      <c r="E50" s="22">
        <f t="shared" si="1"/>
        <v>0</v>
      </c>
      <c r="F50" s="27">
        <f t="shared" si="68"/>
        <v>0</v>
      </c>
      <c r="G50" s="22">
        <f t="shared" si="8"/>
        <v>0</v>
      </c>
      <c r="H50" s="27">
        <f t="shared" ref="H50" si="69">ROUND(IF(H14=0,0,H86/H14),2)</f>
        <v>0</v>
      </c>
      <c r="I50" s="22">
        <f t="shared" si="10"/>
        <v>0</v>
      </c>
      <c r="J50" s="27"/>
      <c r="K50" s="22">
        <f t="shared" si="10"/>
        <v>0</v>
      </c>
      <c r="L50" s="27"/>
      <c r="M50" s="22">
        <f t="shared" si="10"/>
        <v>0</v>
      </c>
      <c r="N50" s="27"/>
      <c r="O50" s="22">
        <f t="shared" si="10"/>
        <v>0</v>
      </c>
    </row>
    <row r="51" spans="1:15" s="5" customFormat="1" ht="30" x14ac:dyDescent="0.25">
      <c r="A51" s="19" t="s">
        <v>9</v>
      </c>
      <c r="B51" s="20"/>
      <c r="C51" s="27">
        <f t="shared" ref="C51" si="70">ROUND(IF(C15=0,0,C87/C15),2)</f>
        <v>0</v>
      </c>
      <c r="D51" s="27">
        <f t="shared" ref="D51:F51" si="71">ROUND(IF(D15=0,0,D87/D15),2)</f>
        <v>0</v>
      </c>
      <c r="E51" s="22">
        <f t="shared" si="1"/>
        <v>0</v>
      </c>
      <c r="F51" s="27">
        <f t="shared" si="71"/>
        <v>0</v>
      </c>
      <c r="G51" s="22">
        <f t="shared" si="8"/>
        <v>0</v>
      </c>
      <c r="H51" s="27">
        <f t="shared" ref="H51" si="72">ROUND(IF(H15=0,0,H87/H15),2)</f>
        <v>0</v>
      </c>
      <c r="I51" s="22">
        <f t="shared" si="10"/>
        <v>0</v>
      </c>
      <c r="J51" s="27"/>
      <c r="K51" s="22">
        <f t="shared" si="10"/>
        <v>0</v>
      </c>
      <c r="L51" s="27"/>
      <c r="M51" s="22">
        <f t="shared" si="10"/>
        <v>0</v>
      </c>
      <c r="N51" s="27"/>
      <c r="O51" s="22">
        <f t="shared" si="10"/>
        <v>0</v>
      </c>
    </row>
    <row r="52" spans="1:15" s="5" customFormat="1" x14ac:dyDescent="0.25">
      <c r="A52" s="19" t="s">
        <v>10</v>
      </c>
      <c r="B52" s="20"/>
      <c r="C52" s="27">
        <f t="shared" ref="C52" si="73">ROUND(IF(C16=0,0,C88/C16),2)</f>
        <v>0</v>
      </c>
      <c r="D52" s="27">
        <f t="shared" ref="D52:F52" si="74">ROUND(IF(D16=0,0,D88/D16),2)</f>
        <v>0</v>
      </c>
      <c r="E52" s="22">
        <f t="shared" si="1"/>
        <v>0</v>
      </c>
      <c r="F52" s="27">
        <f t="shared" si="74"/>
        <v>0</v>
      </c>
      <c r="G52" s="22">
        <f t="shared" si="8"/>
        <v>0</v>
      </c>
      <c r="H52" s="27">
        <f t="shared" ref="H52" si="75">ROUND(IF(H16=0,0,H88/H16),2)</f>
        <v>0</v>
      </c>
      <c r="I52" s="22">
        <f t="shared" si="10"/>
        <v>0</v>
      </c>
      <c r="J52" s="27"/>
      <c r="K52" s="22">
        <f t="shared" si="10"/>
        <v>0</v>
      </c>
      <c r="L52" s="27"/>
      <c r="M52" s="22">
        <f t="shared" si="10"/>
        <v>0</v>
      </c>
      <c r="N52" s="27"/>
      <c r="O52" s="22">
        <f t="shared" si="10"/>
        <v>0</v>
      </c>
    </row>
    <row r="53" spans="1:15" s="5" customFormat="1" x14ac:dyDescent="0.25">
      <c r="A53" s="15" t="s">
        <v>11</v>
      </c>
      <c r="B53" s="16"/>
      <c r="C53" s="26">
        <f>C54+C55</f>
        <v>0</v>
      </c>
      <c r="D53" s="26">
        <f>D54+D55</f>
        <v>0</v>
      </c>
      <c r="E53" s="18">
        <f t="shared" si="1"/>
        <v>0</v>
      </c>
      <c r="F53" s="26">
        <f>F54+F55</f>
        <v>0</v>
      </c>
      <c r="G53" s="18">
        <f t="shared" si="8"/>
        <v>0</v>
      </c>
      <c r="H53" s="26">
        <f>H54+H55</f>
        <v>0</v>
      </c>
      <c r="I53" s="18">
        <f t="shared" si="10"/>
        <v>0</v>
      </c>
      <c r="J53" s="26">
        <f>J54+J55</f>
        <v>0</v>
      </c>
      <c r="K53" s="18">
        <f t="shared" si="10"/>
        <v>0</v>
      </c>
      <c r="L53" s="26">
        <f>L54+L55</f>
        <v>0</v>
      </c>
      <c r="M53" s="18">
        <f t="shared" si="10"/>
        <v>0</v>
      </c>
      <c r="N53" s="26">
        <f>N54+N55</f>
        <v>0</v>
      </c>
      <c r="O53" s="18">
        <f t="shared" si="10"/>
        <v>0</v>
      </c>
    </row>
    <row r="54" spans="1:15" s="5" customFormat="1" x14ac:dyDescent="0.25">
      <c r="A54" s="19" t="s">
        <v>12</v>
      </c>
      <c r="B54" s="20"/>
      <c r="C54" s="27">
        <f t="shared" ref="C54" si="76">ROUND(IF(C18=0,0,C90/C18),2)</f>
        <v>0</v>
      </c>
      <c r="D54" s="27">
        <f t="shared" ref="D54:F54" si="77">ROUND(IF(D18=0,0,D90/D18),2)</f>
        <v>0</v>
      </c>
      <c r="E54" s="22">
        <f t="shared" si="1"/>
        <v>0</v>
      </c>
      <c r="F54" s="27">
        <f t="shared" si="77"/>
        <v>0</v>
      </c>
      <c r="G54" s="22">
        <f t="shared" si="8"/>
        <v>0</v>
      </c>
      <c r="H54" s="27">
        <f t="shared" ref="H54" si="78">ROUND(IF(H18=0,0,H90/H18),2)</f>
        <v>0</v>
      </c>
      <c r="I54" s="22">
        <f t="shared" si="10"/>
        <v>0</v>
      </c>
      <c r="J54" s="27"/>
      <c r="K54" s="22">
        <f t="shared" si="10"/>
        <v>0</v>
      </c>
      <c r="L54" s="27"/>
      <c r="M54" s="22">
        <f t="shared" si="10"/>
        <v>0</v>
      </c>
      <c r="N54" s="27"/>
      <c r="O54" s="22">
        <f t="shared" si="10"/>
        <v>0</v>
      </c>
    </row>
    <row r="55" spans="1:15" s="5" customFormat="1" x14ac:dyDescent="0.25">
      <c r="A55" s="19" t="s">
        <v>13</v>
      </c>
      <c r="B55" s="20"/>
      <c r="C55" s="27">
        <f t="shared" ref="C55" si="79">ROUND(IF(C19=0,0,C91/C19),2)</f>
        <v>0</v>
      </c>
      <c r="D55" s="27">
        <f t="shared" ref="D55:F55" si="80">ROUND(IF(D19=0,0,D91/D19),2)</f>
        <v>0</v>
      </c>
      <c r="E55" s="22">
        <f t="shared" si="1"/>
        <v>0</v>
      </c>
      <c r="F55" s="27">
        <f t="shared" si="80"/>
        <v>0</v>
      </c>
      <c r="G55" s="22">
        <f t="shared" si="8"/>
        <v>0</v>
      </c>
      <c r="H55" s="27">
        <f t="shared" ref="H55" si="81">ROUND(IF(H19=0,0,H91/H19),2)</f>
        <v>0</v>
      </c>
      <c r="I55" s="22">
        <f t="shared" si="10"/>
        <v>0</v>
      </c>
      <c r="J55" s="27"/>
      <c r="K55" s="22">
        <f t="shared" si="10"/>
        <v>0</v>
      </c>
      <c r="L55" s="27"/>
      <c r="M55" s="22">
        <f t="shared" si="10"/>
        <v>0</v>
      </c>
      <c r="N55" s="27"/>
      <c r="O55" s="22">
        <f t="shared" si="10"/>
        <v>0</v>
      </c>
    </row>
    <row r="56" spans="1:15" s="5" customFormat="1" ht="30" x14ac:dyDescent="0.25">
      <c r="A56" s="15" t="s">
        <v>14</v>
      </c>
      <c r="B56" s="16"/>
      <c r="C56" s="26">
        <f>C57+C58+C59+C60+C61</f>
        <v>0</v>
      </c>
      <c r="D56" s="26">
        <f>D57+D58+D59+D60+D61</f>
        <v>0</v>
      </c>
      <c r="E56" s="18">
        <f t="shared" si="1"/>
        <v>0</v>
      </c>
      <c r="F56" s="26">
        <f>F57+F58+F59+F60+F61</f>
        <v>0</v>
      </c>
      <c r="G56" s="18">
        <f t="shared" si="8"/>
        <v>0</v>
      </c>
      <c r="H56" s="26">
        <f>H57+H58+H59+H60+H61</f>
        <v>0</v>
      </c>
      <c r="I56" s="18">
        <f t="shared" si="10"/>
        <v>0</v>
      </c>
      <c r="J56" s="26">
        <f>J57+J58+J59+J60+J61</f>
        <v>0</v>
      </c>
      <c r="K56" s="18">
        <f t="shared" si="10"/>
        <v>0</v>
      </c>
      <c r="L56" s="26">
        <f>L57+L58+L59+L60+L61</f>
        <v>0</v>
      </c>
      <c r="M56" s="18">
        <f t="shared" si="10"/>
        <v>0</v>
      </c>
      <c r="N56" s="26">
        <f>N57+N58+N59+N60+N61</f>
        <v>0</v>
      </c>
      <c r="O56" s="18">
        <f t="shared" si="10"/>
        <v>0</v>
      </c>
    </row>
    <row r="57" spans="1:15" s="5" customFormat="1" x14ac:dyDescent="0.25">
      <c r="A57" s="19" t="s">
        <v>2</v>
      </c>
      <c r="B57" s="20"/>
      <c r="C57" s="27">
        <f t="shared" ref="C57" si="82">ROUND(IF(C21=0,0,C93/C21),2)</f>
        <v>0</v>
      </c>
      <c r="D57" s="27">
        <f t="shared" ref="D57:F57" si="83">ROUND(IF(D21=0,0,D93/D21),2)</f>
        <v>0</v>
      </c>
      <c r="E57" s="22">
        <f t="shared" si="1"/>
        <v>0</v>
      </c>
      <c r="F57" s="27">
        <f t="shared" si="83"/>
        <v>0</v>
      </c>
      <c r="G57" s="22">
        <f t="shared" si="8"/>
        <v>0</v>
      </c>
      <c r="H57" s="27">
        <f t="shared" ref="H57" si="84">ROUND(IF(H21=0,0,H93/H21),2)</f>
        <v>0</v>
      </c>
      <c r="I57" s="22">
        <f t="shared" si="10"/>
        <v>0</v>
      </c>
      <c r="J57" s="27"/>
      <c r="K57" s="22">
        <f t="shared" si="10"/>
        <v>0</v>
      </c>
      <c r="L57" s="27"/>
      <c r="M57" s="22">
        <f t="shared" si="10"/>
        <v>0</v>
      </c>
      <c r="N57" s="27"/>
      <c r="O57" s="22">
        <f t="shared" si="10"/>
        <v>0</v>
      </c>
    </row>
    <row r="58" spans="1:15" s="5" customFormat="1" ht="30" x14ac:dyDescent="0.25">
      <c r="A58" s="19" t="s">
        <v>3</v>
      </c>
      <c r="B58" s="20"/>
      <c r="C58" s="27">
        <f t="shared" ref="C58" si="85">ROUND(IF(C22=0,0,C94/C22),2)</f>
        <v>0</v>
      </c>
      <c r="D58" s="27">
        <f t="shared" ref="D58:F58" si="86">ROUND(IF(D22=0,0,D94/D22),2)</f>
        <v>0</v>
      </c>
      <c r="E58" s="22">
        <f t="shared" si="1"/>
        <v>0</v>
      </c>
      <c r="F58" s="27">
        <f t="shared" si="86"/>
        <v>0</v>
      </c>
      <c r="G58" s="22">
        <f t="shared" si="8"/>
        <v>0</v>
      </c>
      <c r="H58" s="27">
        <f t="shared" ref="H58" si="87">ROUND(IF(H22=0,0,H94/H22),2)</f>
        <v>0</v>
      </c>
      <c r="I58" s="22">
        <f t="shared" si="10"/>
        <v>0</v>
      </c>
      <c r="J58" s="27"/>
      <c r="K58" s="22">
        <f t="shared" si="10"/>
        <v>0</v>
      </c>
      <c r="L58" s="27"/>
      <c r="M58" s="22">
        <f t="shared" si="10"/>
        <v>0</v>
      </c>
      <c r="N58" s="27"/>
      <c r="O58" s="22">
        <f t="shared" si="10"/>
        <v>0</v>
      </c>
    </row>
    <row r="59" spans="1:15" s="5" customFormat="1" ht="30" x14ac:dyDescent="0.25">
      <c r="A59" s="19" t="s">
        <v>4</v>
      </c>
      <c r="B59" s="20"/>
      <c r="C59" s="27">
        <f t="shared" ref="C59" si="88">ROUND(IF(C23=0,0,C95/C23),2)</f>
        <v>0</v>
      </c>
      <c r="D59" s="27">
        <f t="shared" ref="D59:F59" si="89">ROUND(IF(D23=0,0,D95/D23),2)</f>
        <v>0</v>
      </c>
      <c r="E59" s="22">
        <f t="shared" si="1"/>
        <v>0</v>
      </c>
      <c r="F59" s="27">
        <f t="shared" si="89"/>
        <v>0</v>
      </c>
      <c r="G59" s="22">
        <f t="shared" si="8"/>
        <v>0</v>
      </c>
      <c r="H59" s="27">
        <f t="shared" ref="H59" si="90">ROUND(IF(H23=0,0,H95/H23),2)</f>
        <v>0</v>
      </c>
      <c r="I59" s="22">
        <f t="shared" si="10"/>
        <v>0</v>
      </c>
      <c r="J59" s="27"/>
      <c r="K59" s="22">
        <f t="shared" si="10"/>
        <v>0</v>
      </c>
      <c r="L59" s="27"/>
      <c r="M59" s="22">
        <f t="shared" si="10"/>
        <v>0</v>
      </c>
      <c r="N59" s="27"/>
      <c r="O59" s="22">
        <f t="shared" si="10"/>
        <v>0</v>
      </c>
    </row>
    <row r="60" spans="1:15" s="5" customFormat="1" ht="30" x14ac:dyDescent="0.25">
      <c r="A60" s="19" t="s">
        <v>5</v>
      </c>
      <c r="B60" s="20"/>
      <c r="C60" s="27">
        <f t="shared" ref="C60" si="91">ROUND(IF(C24=0,0,C96/C24),2)</f>
        <v>0</v>
      </c>
      <c r="D60" s="27">
        <f t="shared" ref="D60:F60" si="92">ROUND(IF(D24=0,0,D96/D24),2)</f>
        <v>0</v>
      </c>
      <c r="E60" s="22">
        <f t="shared" si="1"/>
        <v>0</v>
      </c>
      <c r="F60" s="27">
        <f t="shared" si="92"/>
        <v>0</v>
      </c>
      <c r="G60" s="22">
        <f t="shared" si="8"/>
        <v>0</v>
      </c>
      <c r="H60" s="27">
        <f t="shared" ref="H60" si="93">ROUND(IF(H24=0,0,H96/H24),2)</f>
        <v>0</v>
      </c>
      <c r="I60" s="22">
        <f t="shared" si="10"/>
        <v>0</v>
      </c>
      <c r="J60" s="27"/>
      <c r="K60" s="22">
        <f t="shared" si="10"/>
        <v>0</v>
      </c>
      <c r="L60" s="27"/>
      <c r="M60" s="22">
        <f t="shared" si="10"/>
        <v>0</v>
      </c>
      <c r="N60" s="27"/>
      <c r="O60" s="22">
        <f t="shared" si="10"/>
        <v>0</v>
      </c>
    </row>
    <row r="61" spans="1:15" s="5" customFormat="1" x14ac:dyDescent="0.25">
      <c r="A61" s="19" t="s">
        <v>6</v>
      </c>
      <c r="B61" s="20"/>
      <c r="C61" s="27">
        <f t="shared" ref="C61" si="94">ROUND(IF(C25=0,0,C97/C25),2)</f>
        <v>0</v>
      </c>
      <c r="D61" s="27">
        <f t="shared" ref="D61:F61" si="95">ROUND(IF(D25=0,0,D97/D25),2)</f>
        <v>0</v>
      </c>
      <c r="E61" s="22">
        <f t="shared" si="1"/>
        <v>0</v>
      </c>
      <c r="F61" s="27">
        <f t="shared" si="95"/>
        <v>0</v>
      </c>
      <c r="G61" s="22">
        <f t="shared" si="8"/>
        <v>0</v>
      </c>
      <c r="H61" s="27">
        <f t="shared" ref="H61" si="96">ROUND(IF(H25=0,0,H97/H25),2)</f>
        <v>0</v>
      </c>
      <c r="I61" s="22">
        <f t="shared" si="10"/>
        <v>0</v>
      </c>
      <c r="J61" s="27"/>
      <c r="K61" s="22">
        <f t="shared" si="10"/>
        <v>0</v>
      </c>
      <c r="L61" s="27"/>
      <c r="M61" s="22">
        <f t="shared" si="10"/>
        <v>0</v>
      </c>
      <c r="N61" s="27"/>
      <c r="O61" s="22">
        <f t="shared" si="10"/>
        <v>0</v>
      </c>
    </row>
    <row r="62" spans="1:15" s="5" customFormat="1" ht="45" x14ac:dyDescent="0.25">
      <c r="A62" s="15" t="s">
        <v>15</v>
      </c>
      <c r="B62" s="16"/>
      <c r="C62" s="27">
        <f t="shared" ref="C62" si="97">ROUND(IF(C26=0,0,C98/C26),2)</f>
        <v>0</v>
      </c>
      <c r="D62" s="27">
        <f t="shared" ref="D62:F62" si="98">ROUND(IF(D26=0,0,D98/D26),2)</f>
        <v>0</v>
      </c>
      <c r="E62" s="18">
        <f t="shared" si="1"/>
        <v>0</v>
      </c>
      <c r="F62" s="27">
        <f t="shared" si="98"/>
        <v>0</v>
      </c>
      <c r="G62" s="18">
        <f t="shared" si="8"/>
        <v>0</v>
      </c>
      <c r="H62" s="27">
        <f t="shared" ref="H62" si="99">ROUND(IF(H26=0,0,H98/H26),2)</f>
        <v>0</v>
      </c>
      <c r="I62" s="18">
        <f t="shared" si="10"/>
        <v>0</v>
      </c>
      <c r="J62" s="27"/>
      <c r="K62" s="18">
        <f t="shared" si="10"/>
        <v>0</v>
      </c>
      <c r="L62" s="27"/>
      <c r="M62" s="18">
        <f t="shared" si="10"/>
        <v>0</v>
      </c>
      <c r="N62" s="27"/>
      <c r="O62" s="18">
        <f t="shared" si="10"/>
        <v>0</v>
      </c>
    </row>
    <row r="63" spans="1:15" s="5" customFormat="1" ht="30" x14ac:dyDescent="0.25">
      <c r="A63" s="15" t="s">
        <v>16</v>
      </c>
      <c r="B63" s="16"/>
      <c r="C63" s="26">
        <f>C64+C65</f>
        <v>0</v>
      </c>
      <c r="D63" s="26">
        <f>D64+D65</f>
        <v>0</v>
      </c>
      <c r="E63" s="18">
        <f t="shared" si="1"/>
        <v>0</v>
      </c>
      <c r="F63" s="26">
        <f>F64+F65</f>
        <v>0</v>
      </c>
      <c r="G63" s="18">
        <f t="shared" si="8"/>
        <v>0</v>
      </c>
      <c r="H63" s="26">
        <f>H64+H65</f>
        <v>0</v>
      </c>
      <c r="I63" s="18">
        <f t="shared" si="10"/>
        <v>0</v>
      </c>
      <c r="J63" s="26">
        <f>J64+J65</f>
        <v>0</v>
      </c>
      <c r="K63" s="18">
        <f t="shared" si="10"/>
        <v>0</v>
      </c>
      <c r="L63" s="26">
        <f>L64+L65</f>
        <v>0</v>
      </c>
      <c r="M63" s="18">
        <f t="shared" si="10"/>
        <v>0</v>
      </c>
      <c r="N63" s="26">
        <f>N64+N65</f>
        <v>0</v>
      </c>
      <c r="O63" s="18">
        <f t="shared" si="10"/>
        <v>0</v>
      </c>
    </row>
    <row r="64" spans="1:15" s="5" customFormat="1" x14ac:dyDescent="0.25">
      <c r="A64" s="19" t="s">
        <v>17</v>
      </c>
      <c r="B64" s="20"/>
      <c r="C64" s="27">
        <f t="shared" ref="C64" si="100">ROUND(IF(C28=0,0,C100/C28),2)</f>
        <v>0</v>
      </c>
      <c r="D64" s="27">
        <f t="shared" ref="D64:F64" si="101">ROUND(IF(D28=0,0,D100/D28),2)</f>
        <v>0</v>
      </c>
      <c r="E64" s="22">
        <f t="shared" si="1"/>
        <v>0</v>
      </c>
      <c r="F64" s="27">
        <f t="shared" si="101"/>
        <v>0</v>
      </c>
      <c r="G64" s="22">
        <f t="shared" si="8"/>
        <v>0</v>
      </c>
      <c r="H64" s="27">
        <f t="shared" ref="H64" si="102">ROUND(IF(H28=0,0,H100/H28),2)</f>
        <v>0</v>
      </c>
      <c r="I64" s="22">
        <f t="shared" si="10"/>
        <v>0</v>
      </c>
      <c r="J64" s="27"/>
      <c r="K64" s="22">
        <f t="shared" si="10"/>
        <v>0</v>
      </c>
      <c r="L64" s="27"/>
      <c r="M64" s="22">
        <f t="shared" si="10"/>
        <v>0</v>
      </c>
      <c r="N64" s="27"/>
      <c r="O64" s="22">
        <f t="shared" si="10"/>
        <v>0</v>
      </c>
    </row>
    <row r="65" spans="1:15" s="5" customFormat="1" x14ac:dyDescent="0.25">
      <c r="A65" s="19" t="s">
        <v>18</v>
      </c>
      <c r="B65" s="20"/>
      <c r="C65" s="27">
        <f t="shared" ref="C65" si="103">ROUND(IF(C29=0,0,C101/C29),2)</f>
        <v>0</v>
      </c>
      <c r="D65" s="27">
        <f t="shared" ref="D65:F65" si="104">ROUND(IF(D29=0,0,D101/D29),2)</f>
        <v>0</v>
      </c>
      <c r="E65" s="22">
        <f t="shared" si="1"/>
        <v>0</v>
      </c>
      <c r="F65" s="27">
        <f t="shared" si="104"/>
        <v>0</v>
      </c>
      <c r="G65" s="22">
        <f t="shared" si="8"/>
        <v>0</v>
      </c>
      <c r="H65" s="27">
        <f t="shared" ref="H65" si="105">ROUND(IF(H29=0,0,H101/H29),2)</f>
        <v>0</v>
      </c>
      <c r="I65" s="22">
        <f t="shared" si="10"/>
        <v>0</v>
      </c>
      <c r="J65" s="27"/>
      <c r="K65" s="22">
        <f t="shared" si="10"/>
        <v>0</v>
      </c>
      <c r="L65" s="27"/>
      <c r="M65" s="22">
        <f t="shared" si="10"/>
        <v>0</v>
      </c>
      <c r="N65" s="27"/>
      <c r="O65" s="22">
        <f t="shared" si="10"/>
        <v>0</v>
      </c>
    </row>
    <row r="66" spans="1:15" s="5" customFormat="1" ht="45" x14ac:dyDescent="0.25">
      <c r="A66" s="15" t="s">
        <v>19</v>
      </c>
      <c r="B66" s="24"/>
      <c r="C66" s="26">
        <f>C67+C68</f>
        <v>0</v>
      </c>
      <c r="D66" s="26">
        <f>D67+D68</f>
        <v>0</v>
      </c>
      <c r="E66" s="18">
        <f t="shared" si="1"/>
        <v>0</v>
      </c>
      <c r="F66" s="26">
        <f>F67+F68</f>
        <v>0</v>
      </c>
      <c r="G66" s="18">
        <f t="shared" si="8"/>
        <v>0</v>
      </c>
      <c r="H66" s="26">
        <f>H67+H68</f>
        <v>0</v>
      </c>
      <c r="I66" s="18">
        <f t="shared" si="10"/>
        <v>0</v>
      </c>
      <c r="J66" s="26">
        <f>J67+J68</f>
        <v>0</v>
      </c>
      <c r="K66" s="18">
        <f t="shared" si="10"/>
        <v>0</v>
      </c>
      <c r="L66" s="26">
        <f>L67+L68</f>
        <v>0</v>
      </c>
      <c r="M66" s="18">
        <f t="shared" si="10"/>
        <v>0</v>
      </c>
      <c r="N66" s="26">
        <f>N67+N68</f>
        <v>0</v>
      </c>
      <c r="O66" s="18">
        <f t="shared" si="10"/>
        <v>0</v>
      </c>
    </row>
    <row r="67" spans="1:15" s="5" customFormat="1" x14ac:dyDescent="0.25">
      <c r="A67" s="19" t="s">
        <v>2</v>
      </c>
      <c r="B67" s="20"/>
      <c r="C67" s="27">
        <f t="shared" ref="C67" si="106">ROUND(IF(C31=0,0,C103/C31),2)</f>
        <v>0</v>
      </c>
      <c r="D67" s="27">
        <f t="shared" ref="D67:F67" si="107">ROUND(IF(D31=0,0,D103/D31),2)</f>
        <v>0</v>
      </c>
      <c r="E67" s="22">
        <f t="shared" si="1"/>
        <v>0</v>
      </c>
      <c r="F67" s="27">
        <f t="shared" si="107"/>
        <v>0</v>
      </c>
      <c r="G67" s="22">
        <f t="shared" si="8"/>
        <v>0</v>
      </c>
      <c r="H67" s="27">
        <f t="shared" ref="H67" si="108">ROUND(IF(H31=0,0,H103/H31),2)</f>
        <v>0</v>
      </c>
      <c r="I67" s="22">
        <f t="shared" si="10"/>
        <v>0</v>
      </c>
      <c r="J67" s="27"/>
      <c r="K67" s="22">
        <f t="shared" si="10"/>
        <v>0</v>
      </c>
      <c r="L67" s="27"/>
      <c r="M67" s="22">
        <f t="shared" si="10"/>
        <v>0</v>
      </c>
      <c r="N67" s="27"/>
      <c r="O67" s="22">
        <f t="shared" si="10"/>
        <v>0</v>
      </c>
    </row>
    <row r="68" spans="1:15" s="5" customFormat="1" x14ac:dyDescent="0.25">
      <c r="A68" s="19" t="s">
        <v>20</v>
      </c>
      <c r="B68" s="20"/>
      <c r="C68" s="27">
        <f t="shared" ref="C68" si="109">ROUND(IF(C32=0,0,C104/C32),2)</f>
        <v>0</v>
      </c>
      <c r="D68" s="27">
        <f t="shared" ref="D68:F68" si="110">ROUND(IF(D32=0,0,D104/D32),2)</f>
        <v>0</v>
      </c>
      <c r="E68" s="22">
        <f t="shared" si="1"/>
        <v>0</v>
      </c>
      <c r="F68" s="27">
        <f t="shared" si="110"/>
        <v>0</v>
      </c>
      <c r="G68" s="22">
        <f t="shared" si="8"/>
        <v>0</v>
      </c>
      <c r="H68" s="27">
        <f t="shared" ref="H68" si="111">ROUND(IF(H32=0,0,H104/H32),2)</f>
        <v>0</v>
      </c>
      <c r="I68" s="22">
        <f t="shared" si="10"/>
        <v>0</v>
      </c>
      <c r="J68" s="27"/>
      <c r="K68" s="22">
        <f t="shared" si="10"/>
        <v>0</v>
      </c>
      <c r="L68" s="27"/>
      <c r="M68" s="22">
        <f t="shared" si="10"/>
        <v>0</v>
      </c>
      <c r="N68" s="27"/>
      <c r="O68" s="22">
        <f t="shared" si="10"/>
        <v>0</v>
      </c>
    </row>
    <row r="69" spans="1:15" s="5" customFormat="1" ht="30" x14ac:dyDescent="0.25">
      <c r="A69" s="15" t="s">
        <v>21</v>
      </c>
      <c r="B69" s="16"/>
      <c r="C69" s="26">
        <f>C70+C71</f>
        <v>0</v>
      </c>
      <c r="D69" s="26">
        <f>D70+D71</f>
        <v>0</v>
      </c>
      <c r="E69" s="18">
        <f t="shared" si="1"/>
        <v>0</v>
      </c>
      <c r="F69" s="26">
        <f>F70+F71</f>
        <v>0</v>
      </c>
      <c r="G69" s="18">
        <f t="shared" si="8"/>
        <v>0</v>
      </c>
      <c r="H69" s="26">
        <f>H70+H71</f>
        <v>0</v>
      </c>
      <c r="I69" s="18">
        <f t="shared" si="10"/>
        <v>0</v>
      </c>
      <c r="J69" s="26">
        <f>J70+J71</f>
        <v>0</v>
      </c>
      <c r="K69" s="18">
        <f t="shared" si="10"/>
        <v>0</v>
      </c>
      <c r="L69" s="26">
        <f>L70+L71</f>
        <v>0</v>
      </c>
      <c r="M69" s="18">
        <f t="shared" si="10"/>
        <v>0</v>
      </c>
      <c r="N69" s="26">
        <f>N70+N71</f>
        <v>0</v>
      </c>
      <c r="O69" s="18">
        <f t="shared" si="10"/>
        <v>0</v>
      </c>
    </row>
    <row r="70" spans="1:15" s="5" customFormat="1" x14ac:dyDescent="0.25">
      <c r="A70" s="19" t="s">
        <v>2</v>
      </c>
      <c r="B70" s="20"/>
      <c r="C70" s="27">
        <f t="shared" ref="C70" si="112">ROUND(IF(C34=0,0,C106/C34),2)</f>
        <v>0</v>
      </c>
      <c r="D70" s="27">
        <f t="shared" ref="D70:F70" si="113">ROUND(IF(D34=0,0,D106/D34),2)</f>
        <v>0</v>
      </c>
      <c r="E70" s="22">
        <f t="shared" ref="E70:E122" si="114">IF(C70=0,0,D70/C70)</f>
        <v>0</v>
      </c>
      <c r="F70" s="27">
        <f t="shared" si="113"/>
        <v>0</v>
      </c>
      <c r="G70" s="22">
        <f t="shared" si="8"/>
        <v>0</v>
      </c>
      <c r="H70" s="27">
        <f t="shared" ref="H70" si="115">ROUND(IF(H34=0,0,H106/H34),2)</f>
        <v>0</v>
      </c>
      <c r="I70" s="22">
        <f t="shared" si="10"/>
        <v>0</v>
      </c>
      <c r="J70" s="27"/>
      <c r="K70" s="22">
        <f t="shared" si="10"/>
        <v>0</v>
      </c>
      <c r="L70" s="27"/>
      <c r="M70" s="22">
        <f t="shared" si="10"/>
        <v>0</v>
      </c>
      <c r="N70" s="27"/>
      <c r="O70" s="22">
        <f t="shared" ref="O70" si="116">IF(L70=0,0,N70/L70)</f>
        <v>0</v>
      </c>
    </row>
    <row r="71" spans="1:15" s="5" customFormat="1" x14ac:dyDescent="0.25">
      <c r="A71" s="28" t="s">
        <v>20</v>
      </c>
      <c r="B71" s="20"/>
      <c r="C71" s="27">
        <f t="shared" ref="C71" si="117">ROUND(IF(C35=0,0,C107/C35),2)</f>
        <v>0</v>
      </c>
      <c r="D71" s="27">
        <f t="shared" ref="D71:F71" si="118">ROUND(IF(D35=0,0,D107/D35),2)</f>
        <v>0</v>
      </c>
      <c r="E71" s="22">
        <f t="shared" si="114"/>
        <v>0</v>
      </c>
      <c r="F71" s="27">
        <f t="shared" si="118"/>
        <v>0</v>
      </c>
      <c r="G71" s="22">
        <f t="shared" ref="G71:G115" si="119">IF(D71=0,0,F71/D71)</f>
        <v>0</v>
      </c>
      <c r="H71" s="27">
        <f t="shared" ref="H71" si="120">ROUND(IF(H35=0,0,H107/H35),2)</f>
        <v>0</v>
      </c>
      <c r="I71" s="22">
        <f t="shared" ref="I71:O114" si="121">IF(F71=0,0,H71/F71)</f>
        <v>0</v>
      </c>
      <c r="J71" s="27"/>
      <c r="K71" s="22">
        <f t="shared" si="121"/>
        <v>0</v>
      </c>
      <c r="L71" s="27"/>
      <c r="M71" s="22">
        <f t="shared" si="121"/>
        <v>0</v>
      </c>
      <c r="N71" s="27"/>
      <c r="O71" s="22">
        <f t="shared" si="121"/>
        <v>0</v>
      </c>
    </row>
    <row r="72" spans="1:15" s="5" customFormat="1" x14ac:dyDescent="0.25">
      <c r="A72" s="15" t="s">
        <v>22</v>
      </c>
      <c r="B72" s="16"/>
      <c r="C72" s="26">
        <f>C73+C74</f>
        <v>0</v>
      </c>
      <c r="D72" s="26">
        <f>D73+D74</f>
        <v>0</v>
      </c>
      <c r="E72" s="18">
        <f t="shared" si="114"/>
        <v>0</v>
      </c>
      <c r="F72" s="26">
        <f>F73+F74</f>
        <v>0</v>
      </c>
      <c r="G72" s="18">
        <f t="shared" si="119"/>
        <v>0</v>
      </c>
      <c r="H72" s="26">
        <f>H73+H74</f>
        <v>0</v>
      </c>
      <c r="I72" s="18">
        <f t="shared" si="121"/>
        <v>0</v>
      </c>
      <c r="J72" s="26">
        <f>J73+J74</f>
        <v>0</v>
      </c>
      <c r="K72" s="18">
        <f t="shared" si="121"/>
        <v>0</v>
      </c>
      <c r="L72" s="26">
        <f>L73+L74</f>
        <v>0</v>
      </c>
      <c r="M72" s="18">
        <f t="shared" si="121"/>
        <v>0</v>
      </c>
      <c r="N72" s="26">
        <f>N73+N74</f>
        <v>0</v>
      </c>
      <c r="O72" s="18">
        <f t="shared" si="121"/>
        <v>0</v>
      </c>
    </row>
    <row r="73" spans="1:15" s="5" customFormat="1" x14ac:dyDescent="0.25">
      <c r="A73" s="28" t="s">
        <v>2</v>
      </c>
      <c r="B73" s="20"/>
      <c r="C73" s="27">
        <f t="shared" ref="C73" si="122">ROUND(IF(C37=0,0,C109/C37),2)</f>
        <v>0</v>
      </c>
      <c r="D73" s="27">
        <f t="shared" ref="D73:F73" si="123">ROUND(IF(D37=0,0,D109/D37),2)</f>
        <v>0</v>
      </c>
      <c r="E73" s="22">
        <f t="shared" si="114"/>
        <v>0</v>
      </c>
      <c r="F73" s="27">
        <f t="shared" si="123"/>
        <v>0</v>
      </c>
      <c r="G73" s="22">
        <f t="shared" si="119"/>
        <v>0</v>
      </c>
      <c r="H73" s="27">
        <f t="shared" ref="H73" si="124">ROUND(IF(H37=0,0,H109/H37),2)</f>
        <v>0</v>
      </c>
      <c r="I73" s="22">
        <f t="shared" si="121"/>
        <v>0</v>
      </c>
      <c r="J73" s="27"/>
      <c r="K73" s="22">
        <f t="shared" si="121"/>
        <v>0</v>
      </c>
      <c r="L73" s="27"/>
      <c r="M73" s="22">
        <f t="shared" si="121"/>
        <v>0</v>
      </c>
      <c r="N73" s="27"/>
      <c r="O73" s="22">
        <f t="shared" si="121"/>
        <v>0</v>
      </c>
    </row>
    <row r="74" spans="1:15" s="5" customFormat="1" x14ac:dyDescent="0.25">
      <c r="A74" s="28" t="s">
        <v>20</v>
      </c>
      <c r="B74" s="20"/>
      <c r="C74" s="27">
        <f t="shared" ref="C74" si="125">ROUND(IF(C38=0,0,C110/C38),2)</f>
        <v>0</v>
      </c>
      <c r="D74" s="27">
        <f t="shared" ref="D74:F74" si="126">ROUND(IF(D38=0,0,D110/D38),2)</f>
        <v>0</v>
      </c>
      <c r="E74" s="22">
        <f t="shared" si="114"/>
        <v>0</v>
      </c>
      <c r="F74" s="27">
        <f t="shared" si="126"/>
        <v>0</v>
      </c>
      <c r="G74" s="22">
        <f t="shared" si="119"/>
        <v>0</v>
      </c>
      <c r="H74" s="27">
        <f t="shared" ref="H74" si="127">ROUND(IF(H38=0,0,H110/H38),2)</f>
        <v>0</v>
      </c>
      <c r="I74" s="22">
        <f t="shared" si="121"/>
        <v>0</v>
      </c>
      <c r="J74" s="27"/>
      <c r="K74" s="22">
        <f t="shared" si="121"/>
        <v>0</v>
      </c>
      <c r="L74" s="27"/>
      <c r="M74" s="22">
        <f t="shared" si="121"/>
        <v>0</v>
      </c>
      <c r="N74" s="27"/>
      <c r="O74" s="22">
        <f t="shared" si="121"/>
        <v>0</v>
      </c>
    </row>
    <row r="75" spans="1:15" s="5" customFormat="1" ht="30" x14ac:dyDescent="0.25">
      <c r="A75" s="15" t="s">
        <v>23</v>
      </c>
      <c r="B75" s="16"/>
      <c r="C75" s="27">
        <f t="shared" ref="C75" si="128">ROUND(IF(C39=0,0,C111/C39),2)</f>
        <v>0</v>
      </c>
      <c r="D75" s="27">
        <f t="shared" ref="D75:F75" si="129">ROUND(IF(D39=0,0,D111/D39),2)</f>
        <v>0</v>
      </c>
      <c r="E75" s="18">
        <f t="shared" si="114"/>
        <v>0</v>
      </c>
      <c r="F75" s="27">
        <f t="shared" si="129"/>
        <v>0</v>
      </c>
      <c r="G75" s="18">
        <f t="shared" si="119"/>
        <v>0</v>
      </c>
      <c r="H75" s="27">
        <f t="shared" ref="H75" si="130">ROUND(IF(H39=0,0,H111/H39),2)</f>
        <v>0</v>
      </c>
      <c r="I75" s="18">
        <f t="shared" si="121"/>
        <v>0</v>
      </c>
      <c r="J75" s="27"/>
      <c r="K75" s="18">
        <f t="shared" si="121"/>
        <v>0</v>
      </c>
      <c r="L75" s="27"/>
      <c r="M75" s="18">
        <f t="shared" si="121"/>
        <v>0</v>
      </c>
      <c r="N75" s="27"/>
      <c r="O75" s="18">
        <f t="shared" si="121"/>
        <v>0</v>
      </c>
    </row>
    <row r="76" spans="1:15" s="5" customFormat="1" x14ac:dyDescent="0.25">
      <c r="A76" s="15" t="s">
        <v>24</v>
      </c>
      <c r="B76" s="16"/>
      <c r="C76" s="27">
        <f t="shared" ref="C76" si="131">ROUND(IF(C40=0,0,C112/C40),2)</f>
        <v>0</v>
      </c>
      <c r="D76" s="27">
        <f t="shared" ref="D76:F76" si="132">ROUND(IF(D40=0,0,D112/D40),2)</f>
        <v>0</v>
      </c>
      <c r="E76" s="18">
        <f t="shared" si="114"/>
        <v>0</v>
      </c>
      <c r="F76" s="27">
        <f t="shared" si="132"/>
        <v>0</v>
      </c>
      <c r="G76" s="18">
        <f t="shared" si="119"/>
        <v>0</v>
      </c>
      <c r="H76" s="27">
        <f t="shared" ref="H76" si="133">ROUND(IF(H40=0,0,H112/H40),2)</f>
        <v>0</v>
      </c>
      <c r="I76" s="18">
        <f t="shared" si="121"/>
        <v>0</v>
      </c>
      <c r="J76" s="27"/>
      <c r="K76" s="18">
        <f t="shared" si="121"/>
        <v>0</v>
      </c>
      <c r="L76" s="27"/>
      <c r="M76" s="18">
        <f t="shared" si="121"/>
        <v>0</v>
      </c>
      <c r="N76" s="27"/>
      <c r="O76" s="18">
        <f t="shared" si="121"/>
        <v>0</v>
      </c>
    </row>
    <row r="77" spans="1:15" s="5" customFormat="1" x14ac:dyDescent="0.25">
      <c r="A77" s="15" t="s">
        <v>25</v>
      </c>
      <c r="B77" s="16"/>
      <c r="C77" s="27">
        <f t="shared" ref="C77" si="134">ROUND(IF(C41=0,0,C113/C41),2)</f>
        <v>0</v>
      </c>
      <c r="D77" s="27">
        <f t="shared" ref="D77:F77" si="135">ROUND(IF(D41=0,0,D113/D41),2)</f>
        <v>0</v>
      </c>
      <c r="E77" s="18">
        <f t="shared" si="114"/>
        <v>0</v>
      </c>
      <c r="F77" s="27">
        <f t="shared" si="135"/>
        <v>0</v>
      </c>
      <c r="G77" s="18">
        <f t="shared" si="119"/>
        <v>0</v>
      </c>
      <c r="H77" s="27">
        <f t="shared" ref="H77" si="136">ROUND(IF(H41=0,0,H113/H41),2)</f>
        <v>0</v>
      </c>
      <c r="I77" s="18">
        <f t="shared" si="121"/>
        <v>0</v>
      </c>
      <c r="J77" s="27"/>
      <c r="K77" s="18">
        <f t="shared" si="121"/>
        <v>0</v>
      </c>
      <c r="L77" s="27"/>
      <c r="M77" s="18">
        <f t="shared" si="121"/>
        <v>0</v>
      </c>
      <c r="N77" s="27"/>
      <c r="O77" s="18">
        <f t="shared" si="121"/>
        <v>0</v>
      </c>
    </row>
    <row r="78" spans="1:15" s="6" customFormat="1" ht="42.75" x14ac:dyDescent="0.2">
      <c r="A78" s="11" t="s">
        <v>26</v>
      </c>
      <c r="B78" s="12" t="s">
        <v>79</v>
      </c>
      <c r="C78" s="13">
        <f>C79+C85+C89+C92+C98+C99+C102+C105+C108+C111+C112+C113</f>
        <v>0</v>
      </c>
      <c r="D78" s="13">
        <f>D79+D85+D89+D92+D98+D99+D102+D105+D108+D111+D112+D113</f>
        <v>0</v>
      </c>
      <c r="E78" s="14">
        <f t="shared" si="114"/>
        <v>0</v>
      </c>
      <c r="F78" s="13">
        <f>F79+F85+F89+F92+F98+F99+F102+F105+F108+F111+F112+F113</f>
        <v>0</v>
      </c>
      <c r="G78" s="14">
        <f t="shared" si="119"/>
        <v>0</v>
      </c>
      <c r="H78" s="13">
        <f>H79+H85+H89+H92+H98+H99+H102+H105+H108+H111+H112+H113</f>
        <v>0</v>
      </c>
      <c r="I78" s="14">
        <f t="shared" si="121"/>
        <v>0</v>
      </c>
      <c r="J78" s="13">
        <f>J79+J85+J89+J92+J98+J99+J102+J105+J108+J111+J112+J113</f>
        <v>0</v>
      </c>
      <c r="K78" s="14">
        <f t="shared" si="121"/>
        <v>0</v>
      </c>
      <c r="L78" s="13">
        <f>L79+L85+L89+L92+L98+L99+L102+L105+L108+L111+L112+L113</f>
        <v>0</v>
      </c>
      <c r="M78" s="14">
        <f t="shared" si="121"/>
        <v>0</v>
      </c>
      <c r="N78" s="13">
        <f>N79+N85+N89+N92+N98+N99+N102+N105+N108+N111+N112+N113</f>
        <v>0</v>
      </c>
      <c r="O78" s="14">
        <f t="shared" si="121"/>
        <v>0</v>
      </c>
    </row>
    <row r="79" spans="1:15" s="4" customFormat="1" ht="30" x14ac:dyDescent="0.25">
      <c r="A79" s="15" t="s">
        <v>1</v>
      </c>
      <c r="B79" s="16" t="s">
        <v>80</v>
      </c>
      <c r="C79" s="17">
        <f>C80+C81+C82+C83+C84</f>
        <v>0</v>
      </c>
      <c r="D79" s="17">
        <f>D80+D81+D82+D83+D84</f>
        <v>0</v>
      </c>
      <c r="E79" s="18">
        <f t="shared" si="114"/>
        <v>0</v>
      </c>
      <c r="F79" s="17">
        <f>F80+F81+F82+F83+F84</f>
        <v>0</v>
      </c>
      <c r="G79" s="18">
        <f t="shared" si="119"/>
        <v>0</v>
      </c>
      <c r="H79" s="17">
        <f>H80+H81+H82+H83+H84</f>
        <v>0</v>
      </c>
      <c r="I79" s="18">
        <f t="shared" si="121"/>
        <v>0</v>
      </c>
      <c r="J79" s="17">
        <f>J80+J81+J82+J83+J84</f>
        <v>0</v>
      </c>
      <c r="K79" s="18">
        <f t="shared" si="121"/>
        <v>0</v>
      </c>
      <c r="L79" s="17">
        <f>L80+L81+L82+L83+L84</f>
        <v>0</v>
      </c>
      <c r="M79" s="18">
        <f t="shared" si="121"/>
        <v>0</v>
      </c>
      <c r="N79" s="17">
        <f>N80+N81+N82+N83+N84</f>
        <v>0</v>
      </c>
      <c r="O79" s="18">
        <f t="shared" si="121"/>
        <v>0</v>
      </c>
    </row>
    <row r="80" spans="1:15" s="5" customFormat="1" x14ac:dyDescent="0.25">
      <c r="A80" s="19" t="s">
        <v>2</v>
      </c>
      <c r="B80" s="20" t="s">
        <v>81</v>
      </c>
      <c r="C80" s="54"/>
      <c r="D80" s="54"/>
      <c r="E80" s="22">
        <f t="shared" si="114"/>
        <v>0</v>
      </c>
      <c r="F80" s="54"/>
      <c r="G80" s="22">
        <f t="shared" si="119"/>
        <v>0</v>
      </c>
      <c r="H80" s="54"/>
      <c r="I80" s="22">
        <f t="shared" si="121"/>
        <v>0</v>
      </c>
      <c r="J80" s="23">
        <f>ROUND(J44*J8,0)</f>
        <v>0</v>
      </c>
      <c r="K80" s="22">
        <f t="shared" si="121"/>
        <v>0</v>
      </c>
      <c r="L80" s="23">
        <f t="shared" ref="L80:L84" si="137">ROUND(L44*L8,0)</f>
        <v>0</v>
      </c>
      <c r="M80" s="22">
        <f t="shared" si="121"/>
        <v>0</v>
      </c>
      <c r="N80" s="23">
        <f t="shared" ref="N80:N84" si="138">ROUND(N44*N8,0)</f>
        <v>0</v>
      </c>
      <c r="O80" s="22">
        <f t="shared" si="121"/>
        <v>0</v>
      </c>
    </row>
    <row r="81" spans="1:15" s="5" customFormat="1" ht="30" x14ac:dyDescent="0.25">
      <c r="A81" s="19" t="s">
        <v>3</v>
      </c>
      <c r="B81" s="20" t="s">
        <v>82</v>
      </c>
      <c r="C81" s="54"/>
      <c r="D81" s="54"/>
      <c r="E81" s="22">
        <f t="shared" si="114"/>
        <v>0</v>
      </c>
      <c r="F81" s="54"/>
      <c r="G81" s="22">
        <f t="shared" si="119"/>
        <v>0</v>
      </c>
      <c r="H81" s="54"/>
      <c r="I81" s="22">
        <f t="shared" si="121"/>
        <v>0</v>
      </c>
      <c r="J81" s="23">
        <f t="shared" ref="J81:J84" si="139">ROUND(J45*J9,0)</f>
        <v>0</v>
      </c>
      <c r="K81" s="22">
        <f t="shared" si="121"/>
        <v>0</v>
      </c>
      <c r="L81" s="23">
        <f t="shared" si="137"/>
        <v>0</v>
      </c>
      <c r="M81" s="22">
        <f t="shared" si="121"/>
        <v>0</v>
      </c>
      <c r="N81" s="23">
        <f t="shared" si="138"/>
        <v>0</v>
      </c>
      <c r="O81" s="22">
        <f t="shared" si="121"/>
        <v>0</v>
      </c>
    </row>
    <row r="82" spans="1:15" s="5" customFormat="1" ht="30" x14ac:dyDescent="0.25">
      <c r="A82" s="19" t="s">
        <v>4</v>
      </c>
      <c r="B82" s="20" t="s">
        <v>83</v>
      </c>
      <c r="C82" s="54"/>
      <c r="D82" s="54"/>
      <c r="E82" s="22">
        <f t="shared" si="114"/>
        <v>0</v>
      </c>
      <c r="F82" s="54"/>
      <c r="G82" s="22">
        <f t="shared" si="119"/>
        <v>0</v>
      </c>
      <c r="H82" s="54"/>
      <c r="I82" s="22">
        <f t="shared" si="121"/>
        <v>0</v>
      </c>
      <c r="J82" s="23">
        <f t="shared" si="139"/>
        <v>0</v>
      </c>
      <c r="K82" s="22">
        <f t="shared" si="121"/>
        <v>0</v>
      </c>
      <c r="L82" s="23">
        <f t="shared" si="137"/>
        <v>0</v>
      </c>
      <c r="M82" s="22">
        <f t="shared" si="121"/>
        <v>0</v>
      </c>
      <c r="N82" s="23">
        <f t="shared" si="138"/>
        <v>0</v>
      </c>
      <c r="O82" s="22">
        <f t="shared" si="121"/>
        <v>0</v>
      </c>
    </row>
    <row r="83" spans="1:15" s="5" customFormat="1" ht="30" x14ac:dyDescent="0.25">
      <c r="A83" s="19" t="s">
        <v>5</v>
      </c>
      <c r="B83" s="20" t="s">
        <v>84</v>
      </c>
      <c r="C83" s="54"/>
      <c r="D83" s="54"/>
      <c r="E83" s="22">
        <f t="shared" si="114"/>
        <v>0</v>
      </c>
      <c r="F83" s="54"/>
      <c r="G83" s="22">
        <f t="shared" si="119"/>
        <v>0</v>
      </c>
      <c r="H83" s="54"/>
      <c r="I83" s="22">
        <f t="shared" si="121"/>
        <v>0</v>
      </c>
      <c r="J83" s="23">
        <f t="shared" si="139"/>
        <v>0</v>
      </c>
      <c r="K83" s="22">
        <f t="shared" si="121"/>
        <v>0</v>
      </c>
      <c r="L83" s="23">
        <f t="shared" si="137"/>
        <v>0</v>
      </c>
      <c r="M83" s="22">
        <f t="shared" si="121"/>
        <v>0</v>
      </c>
      <c r="N83" s="23">
        <f t="shared" si="138"/>
        <v>0</v>
      </c>
      <c r="O83" s="22">
        <f t="shared" si="121"/>
        <v>0</v>
      </c>
    </row>
    <row r="84" spans="1:15" s="5" customFormat="1" x14ac:dyDescent="0.25">
      <c r="A84" s="19" t="s">
        <v>6</v>
      </c>
      <c r="B84" s="20" t="s">
        <v>85</v>
      </c>
      <c r="C84" s="54"/>
      <c r="D84" s="54"/>
      <c r="E84" s="22">
        <f t="shared" si="114"/>
        <v>0</v>
      </c>
      <c r="F84" s="54"/>
      <c r="G84" s="22">
        <f t="shared" si="119"/>
        <v>0</v>
      </c>
      <c r="H84" s="54"/>
      <c r="I84" s="22">
        <f t="shared" si="121"/>
        <v>0</v>
      </c>
      <c r="J84" s="23">
        <f t="shared" si="139"/>
        <v>0</v>
      </c>
      <c r="K84" s="22">
        <f t="shared" si="121"/>
        <v>0</v>
      </c>
      <c r="L84" s="23">
        <f t="shared" si="137"/>
        <v>0</v>
      </c>
      <c r="M84" s="22">
        <f t="shared" si="121"/>
        <v>0</v>
      </c>
      <c r="N84" s="23">
        <f t="shared" si="138"/>
        <v>0</v>
      </c>
      <c r="O84" s="22">
        <f t="shared" si="121"/>
        <v>0</v>
      </c>
    </row>
    <row r="85" spans="1:15" s="5" customFormat="1" ht="30" x14ac:dyDescent="0.25">
      <c r="A85" s="15" t="s">
        <v>7</v>
      </c>
      <c r="B85" s="16" t="s">
        <v>86</v>
      </c>
      <c r="C85" s="17">
        <f>C86+C87+C88</f>
        <v>0</v>
      </c>
      <c r="D85" s="17">
        <f>D86+D87+D88</f>
        <v>0</v>
      </c>
      <c r="E85" s="18">
        <f t="shared" si="114"/>
        <v>0</v>
      </c>
      <c r="F85" s="17">
        <f>F86+F87+F88</f>
        <v>0</v>
      </c>
      <c r="G85" s="18">
        <f t="shared" si="119"/>
        <v>0</v>
      </c>
      <c r="H85" s="17">
        <f>H86+H87+H88</f>
        <v>0</v>
      </c>
      <c r="I85" s="18">
        <f t="shared" si="121"/>
        <v>0</v>
      </c>
      <c r="J85" s="17">
        <f>J86+J87+J88</f>
        <v>0</v>
      </c>
      <c r="K85" s="18">
        <f t="shared" si="121"/>
        <v>0</v>
      </c>
      <c r="L85" s="17">
        <f>L86+L87+L88</f>
        <v>0</v>
      </c>
      <c r="M85" s="18">
        <f t="shared" si="121"/>
        <v>0</v>
      </c>
      <c r="N85" s="17">
        <f>N86+N87+N88</f>
        <v>0</v>
      </c>
      <c r="O85" s="18">
        <f t="shared" si="121"/>
        <v>0</v>
      </c>
    </row>
    <row r="86" spans="1:15" s="5" customFormat="1" x14ac:dyDescent="0.25">
      <c r="A86" s="19" t="s">
        <v>8</v>
      </c>
      <c r="B86" s="20" t="s">
        <v>87</v>
      </c>
      <c r="C86" s="54"/>
      <c r="D86" s="54"/>
      <c r="E86" s="22">
        <f t="shared" si="114"/>
        <v>0</v>
      </c>
      <c r="F86" s="54"/>
      <c r="G86" s="22">
        <f t="shared" si="119"/>
        <v>0</v>
      </c>
      <c r="H86" s="54"/>
      <c r="I86" s="22">
        <f t="shared" si="121"/>
        <v>0</v>
      </c>
      <c r="J86" s="23">
        <f t="shared" ref="J86:J88" si="140">ROUND(J50*J14,0)</f>
        <v>0</v>
      </c>
      <c r="K86" s="22">
        <f t="shared" si="121"/>
        <v>0</v>
      </c>
      <c r="L86" s="23">
        <f t="shared" ref="L86:L88" si="141">ROUND(L50*L14,0)</f>
        <v>0</v>
      </c>
      <c r="M86" s="22">
        <f t="shared" si="121"/>
        <v>0</v>
      </c>
      <c r="N86" s="23">
        <f t="shared" ref="N86:N88" si="142">ROUND(N50*N14,0)</f>
        <v>0</v>
      </c>
      <c r="O86" s="22">
        <f t="shared" si="121"/>
        <v>0</v>
      </c>
    </row>
    <row r="87" spans="1:15" s="5" customFormat="1" ht="30" x14ac:dyDescent="0.25">
      <c r="A87" s="19" t="s">
        <v>9</v>
      </c>
      <c r="B87" s="20" t="s">
        <v>88</v>
      </c>
      <c r="C87" s="54"/>
      <c r="D87" s="54"/>
      <c r="E87" s="22">
        <f t="shared" si="114"/>
        <v>0</v>
      </c>
      <c r="F87" s="54"/>
      <c r="G87" s="22">
        <f t="shared" si="119"/>
        <v>0</v>
      </c>
      <c r="H87" s="54"/>
      <c r="I87" s="22">
        <f t="shared" si="121"/>
        <v>0</v>
      </c>
      <c r="J87" s="23">
        <f t="shared" si="140"/>
        <v>0</v>
      </c>
      <c r="K87" s="22">
        <f t="shared" si="121"/>
        <v>0</v>
      </c>
      <c r="L87" s="23">
        <f t="shared" si="141"/>
        <v>0</v>
      </c>
      <c r="M87" s="22">
        <f t="shared" si="121"/>
        <v>0</v>
      </c>
      <c r="N87" s="23">
        <f t="shared" si="142"/>
        <v>0</v>
      </c>
      <c r="O87" s="22">
        <f t="shared" si="121"/>
        <v>0</v>
      </c>
    </row>
    <row r="88" spans="1:15" s="5" customFormat="1" x14ac:dyDescent="0.25">
      <c r="A88" s="19" t="s">
        <v>10</v>
      </c>
      <c r="B88" s="20" t="s">
        <v>89</v>
      </c>
      <c r="C88" s="54"/>
      <c r="D88" s="54"/>
      <c r="E88" s="22">
        <f t="shared" si="114"/>
        <v>0</v>
      </c>
      <c r="F88" s="54"/>
      <c r="G88" s="22">
        <f t="shared" si="119"/>
        <v>0</v>
      </c>
      <c r="H88" s="54"/>
      <c r="I88" s="22">
        <f t="shared" si="121"/>
        <v>0</v>
      </c>
      <c r="J88" s="23">
        <f t="shared" si="140"/>
        <v>0</v>
      </c>
      <c r="K88" s="22">
        <f t="shared" si="121"/>
        <v>0</v>
      </c>
      <c r="L88" s="23">
        <f t="shared" si="141"/>
        <v>0</v>
      </c>
      <c r="M88" s="22">
        <f t="shared" si="121"/>
        <v>0</v>
      </c>
      <c r="N88" s="23">
        <f t="shared" si="142"/>
        <v>0</v>
      </c>
      <c r="O88" s="22">
        <f t="shared" si="121"/>
        <v>0</v>
      </c>
    </row>
    <row r="89" spans="1:15" s="5" customFormat="1" x14ac:dyDescent="0.25">
      <c r="A89" s="15" t="s">
        <v>11</v>
      </c>
      <c r="B89" s="16" t="s">
        <v>90</v>
      </c>
      <c r="C89" s="17">
        <f>C90+C91</f>
        <v>0</v>
      </c>
      <c r="D89" s="17">
        <f>D90+D91</f>
        <v>0</v>
      </c>
      <c r="E89" s="18">
        <f t="shared" si="114"/>
        <v>0</v>
      </c>
      <c r="F89" s="17">
        <f>F90+F91</f>
        <v>0</v>
      </c>
      <c r="G89" s="18">
        <f t="shared" si="119"/>
        <v>0</v>
      </c>
      <c r="H89" s="17">
        <f>H90+H91</f>
        <v>0</v>
      </c>
      <c r="I89" s="18">
        <f t="shared" si="121"/>
        <v>0</v>
      </c>
      <c r="J89" s="17">
        <f>J90+J91</f>
        <v>0</v>
      </c>
      <c r="K89" s="18">
        <f t="shared" si="121"/>
        <v>0</v>
      </c>
      <c r="L89" s="17">
        <f>L90+L91</f>
        <v>0</v>
      </c>
      <c r="M89" s="18">
        <f t="shared" si="121"/>
        <v>0</v>
      </c>
      <c r="N89" s="17">
        <f>N90+N91</f>
        <v>0</v>
      </c>
      <c r="O89" s="18">
        <f t="shared" si="121"/>
        <v>0</v>
      </c>
    </row>
    <row r="90" spans="1:15" s="5" customFormat="1" x14ac:dyDescent="0.25">
      <c r="A90" s="19" t="s">
        <v>12</v>
      </c>
      <c r="B90" s="20" t="s">
        <v>91</v>
      </c>
      <c r="C90" s="54"/>
      <c r="D90" s="54"/>
      <c r="E90" s="22">
        <f t="shared" si="114"/>
        <v>0</v>
      </c>
      <c r="F90" s="54"/>
      <c r="G90" s="22">
        <f t="shared" si="119"/>
        <v>0</v>
      </c>
      <c r="H90" s="54"/>
      <c r="I90" s="22">
        <f t="shared" si="121"/>
        <v>0</v>
      </c>
      <c r="J90" s="23">
        <f t="shared" ref="J90:J91" si="143">ROUND(J54*J18,0)</f>
        <v>0</v>
      </c>
      <c r="K90" s="22">
        <f t="shared" si="121"/>
        <v>0</v>
      </c>
      <c r="L90" s="23">
        <f t="shared" ref="L90:L91" si="144">ROUND(L54*L18,0)</f>
        <v>0</v>
      </c>
      <c r="M90" s="22">
        <f t="shared" si="121"/>
        <v>0</v>
      </c>
      <c r="N90" s="23">
        <f t="shared" ref="N90:N91" si="145">ROUND(N54*N18,0)</f>
        <v>0</v>
      </c>
      <c r="O90" s="22">
        <f t="shared" si="121"/>
        <v>0</v>
      </c>
    </row>
    <row r="91" spans="1:15" s="5" customFormat="1" x14ac:dyDescent="0.25">
      <c r="A91" s="19" t="s">
        <v>13</v>
      </c>
      <c r="B91" s="20" t="s">
        <v>92</v>
      </c>
      <c r="C91" s="54"/>
      <c r="D91" s="54"/>
      <c r="E91" s="22">
        <f t="shared" si="114"/>
        <v>0</v>
      </c>
      <c r="F91" s="54"/>
      <c r="G91" s="22">
        <f t="shared" si="119"/>
        <v>0</v>
      </c>
      <c r="H91" s="54"/>
      <c r="I91" s="22">
        <f t="shared" si="121"/>
        <v>0</v>
      </c>
      <c r="J91" s="23">
        <f t="shared" si="143"/>
        <v>0</v>
      </c>
      <c r="K91" s="22">
        <f t="shared" si="121"/>
        <v>0</v>
      </c>
      <c r="L91" s="23">
        <f t="shared" si="144"/>
        <v>0</v>
      </c>
      <c r="M91" s="22">
        <f t="shared" si="121"/>
        <v>0</v>
      </c>
      <c r="N91" s="23">
        <f t="shared" si="145"/>
        <v>0</v>
      </c>
      <c r="O91" s="22">
        <f t="shared" si="121"/>
        <v>0</v>
      </c>
    </row>
    <row r="92" spans="1:15" s="5" customFormat="1" ht="30" x14ac:dyDescent="0.25">
      <c r="A92" s="15" t="s">
        <v>14</v>
      </c>
      <c r="B92" s="16" t="s">
        <v>93</v>
      </c>
      <c r="C92" s="17">
        <f>C93+C94+C95+C96+C97</f>
        <v>0</v>
      </c>
      <c r="D92" s="17">
        <f>D93+D94+D95+D96+D97</f>
        <v>0</v>
      </c>
      <c r="E92" s="18">
        <f t="shared" si="114"/>
        <v>0</v>
      </c>
      <c r="F92" s="17">
        <f>F93+F94+F95+F96+F97</f>
        <v>0</v>
      </c>
      <c r="G92" s="18">
        <f t="shared" si="119"/>
        <v>0</v>
      </c>
      <c r="H92" s="17">
        <f>H93+H94+H95+H96+H97</f>
        <v>0</v>
      </c>
      <c r="I92" s="18">
        <f t="shared" si="121"/>
        <v>0</v>
      </c>
      <c r="J92" s="17">
        <f>J93+J94+J95+J96+J97</f>
        <v>0</v>
      </c>
      <c r="K92" s="18">
        <f t="shared" si="121"/>
        <v>0</v>
      </c>
      <c r="L92" s="17">
        <f>L93+L94+L95+L96+L97</f>
        <v>0</v>
      </c>
      <c r="M92" s="18">
        <f t="shared" si="121"/>
        <v>0</v>
      </c>
      <c r="N92" s="17">
        <f>N93+N94+N95+N96+N97</f>
        <v>0</v>
      </c>
      <c r="O92" s="18">
        <f t="shared" si="121"/>
        <v>0</v>
      </c>
    </row>
    <row r="93" spans="1:15" s="5" customFormat="1" x14ac:dyDescent="0.25">
      <c r="A93" s="19" t="s">
        <v>2</v>
      </c>
      <c r="B93" s="20" t="s">
        <v>94</v>
      </c>
      <c r="C93" s="54"/>
      <c r="D93" s="54"/>
      <c r="E93" s="22">
        <f t="shared" si="114"/>
        <v>0</v>
      </c>
      <c r="F93" s="54"/>
      <c r="G93" s="22">
        <f t="shared" si="119"/>
        <v>0</v>
      </c>
      <c r="H93" s="54"/>
      <c r="I93" s="22">
        <f t="shared" si="121"/>
        <v>0</v>
      </c>
      <c r="J93" s="23">
        <f t="shared" ref="J93:J97" si="146">ROUND(J57*J21,0)</f>
        <v>0</v>
      </c>
      <c r="K93" s="22">
        <f t="shared" si="121"/>
        <v>0</v>
      </c>
      <c r="L93" s="23">
        <f t="shared" ref="L93:L97" si="147">ROUND(L57*L21,0)</f>
        <v>0</v>
      </c>
      <c r="M93" s="22">
        <f t="shared" si="121"/>
        <v>0</v>
      </c>
      <c r="N93" s="23">
        <f t="shared" ref="N93:N97" si="148">ROUND(N57*N21,0)</f>
        <v>0</v>
      </c>
      <c r="O93" s="22">
        <f t="shared" si="121"/>
        <v>0</v>
      </c>
    </row>
    <row r="94" spans="1:15" s="5" customFormat="1" ht="30" x14ac:dyDescent="0.25">
      <c r="A94" s="19" t="s">
        <v>3</v>
      </c>
      <c r="B94" s="20" t="s">
        <v>95</v>
      </c>
      <c r="C94" s="54"/>
      <c r="D94" s="54"/>
      <c r="E94" s="22">
        <f t="shared" si="114"/>
        <v>0</v>
      </c>
      <c r="F94" s="54"/>
      <c r="G94" s="22">
        <f t="shared" si="119"/>
        <v>0</v>
      </c>
      <c r="H94" s="54"/>
      <c r="I94" s="22">
        <f t="shared" si="121"/>
        <v>0</v>
      </c>
      <c r="J94" s="23">
        <f t="shared" si="146"/>
        <v>0</v>
      </c>
      <c r="K94" s="22">
        <f t="shared" si="121"/>
        <v>0</v>
      </c>
      <c r="L94" s="23">
        <f t="shared" si="147"/>
        <v>0</v>
      </c>
      <c r="M94" s="22">
        <f t="shared" si="121"/>
        <v>0</v>
      </c>
      <c r="N94" s="23">
        <f t="shared" si="148"/>
        <v>0</v>
      </c>
      <c r="O94" s="22">
        <f t="shared" si="121"/>
        <v>0</v>
      </c>
    </row>
    <row r="95" spans="1:15" s="5" customFormat="1" ht="30" x14ac:dyDescent="0.25">
      <c r="A95" s="19" t="s">
        <v>4</v>
      </c>
      <c r="B95" s="20" t="s">
        <v>96</v>
      </c>
      <c r="C95" s="54"/>
      <c r="D95" s="54"/>
      <c r="E95" s="22">
        <f t="shared" si="114"/>
        <v>0</v>
      </c>
      <c r="F95" s="54"/>
      <c r="G95" s="22">
        <f t="shared" si="119"/>
        <v>0</v>
      </c>
      <c r="H95" s="54"/>
      <c r="I95" s="22">
        <f t="shared" si="121"/>
        <v>0</v>
      </c>
      <c r="J95" s="23">
        <f t="shared" si="146"/>
        <v>0</v>
      </c>
      <c r="K95" s="22">
        <f t="shared" si="121"/>
        <v>0</v>
      </c>
      <c r="L95" s="23">
        <f t="shared" si="147"/>
        <v>0</v>
      </c>
      <c r="M95" s="22">
        <f t="shared" si="121"/>
        <v>0</v>
      </c>
      <c r="N95" s="23">
        <f t="shared" si="148"/>
        <v>0</v>
      </c>
      <c r="O95" s="22">
        <f t="shared" si="121"/>
        <v>0</v>
      </c>
    </row>
    <row r="96" spans="1:15" s="5" customFormat="1" ht="30" x14ac:dyDescent="0.25">
      <c r="A96" s="19" t="s">
        <v>5</v>
      </c>
      <c r="B96" s="20" t="s">
        <v>97</v>
      </c>
      <c r="C96" s="54"/>
      <c r="D96" s="54"/>
      <c r="E96" s="22">
        <f t="shared" si="114"/>
        <v>0</v>
      </c>
      <c r="F96" s="54"/>
      <c r="G96" s="22">
        <f t="shared" si="119"/>
        <v>0</v>
      </c>
      <c r="H96" s="54"/>
      <c r="I96" s="22">
        <f t="shared" si="121"/>
        <v>0</v>
      </c>
      <c r="J96" s="23">
        <f t="shared" si="146"/>
        <v>0</v>
      </c>
      <c r="K96" s="22">
        <f t="shared" si="121"/>
        <v>0</v>
      </c>
      <c r="L96" s="23">
        <f t="shared" si="147"/>
        <v>0</v>
      </c>
      <c r="M96" s="22">
        <f t="shared" si="121"/>
        <v>0</v>
      </c>
      <c r="N96" s="23">
        <f t="shared" si="148"/>
        <v>0</v>
      </c>
      <c r="O96" s="22">
        <f t="shared" si="121"/>
        <v>0</v>
      </c>
    </row>
    <row r="97" spans="1:15" s="5" customFormat="1" x14ac:dyDescent="0.25">
      <c r="A97" s="19" t="s">
        <v>6</v>
      </c>
      <c r="B97" s="20" t="s">
        <v>98</v>
      </c>
      <c r="C97" s="54"/>
      <c r="D97" s="54"/>
      <c r="E97" s="22">
        <f t="shared" si="114"/>
        <v>0</v>
      </c>
      <c r="F97" s="54"/>
      <c r="G97" s="22">
        <f t="shared" si="119"/>
        <v>0</v>
      </c>
      <c r="H97" s="54"/>
      <c r="I97" s="22">
        <f t="shared" si="121"/>
        <v>0</v>
      </c>
      <c r="J97" s="23">
        <f t="shared" si="146"/>
        <v>0</v>
      </c>
      <c r="K97" s="22">
        <f t="shared" si="121"/>
        <v>0</v>
      </c>
      <c r="L97" s="23">
        <f t="shared" si="147"/>
        <v>0</v>
      </c>
      <c r="M97" s="22">
        <f t="shared" si="121"/>
        <v>0</v>
      </c>
      <c r="N97" s="23">
        <f t="shared" si="148"/>
        <v>0</v>
      </c>
      <c r="O97" s="22">
        <f t="shared" si="121"/>
        <v>0</v>
      </c>
    </row>
    <row r="98" spans="1:15" s="5" customFormat="1" ht="45" x14ac:dyDescent="0.25">
      <c r="A98" s="15" t="s">
        <v>15</v>
      </c>
      <c r="B98" s="16" t="s">
        <v>99</v>
      </c>
      <c r="C98" s="54"/>
      <c r="D98" s="54"/>
      <c r="E98" s="18">
        <f t="shared" si="114"/>
        <v>0</v>
      </c>
      <c r="F98" s="54"/>
      <c r="G98" s="18">
        <f t="shared" si="119"/>
        <v>0</v>
      </c>
      <c r="H98" s="54"/>
      <c r="I98" s="18">
        <f t="shared" si="121"/>
        <v>0</v>
      </c>
      <c r="J98" s="17">
        <f>ROUND(J62*J26,0)</f>
        <v>0</v>
      </c>
      <c r="K98" s="18">
        <f t="shared" si="121"/>
        <v>0</v>
      </c>
      <c r="L98" s="17">
        <f>ROUND(L62*L26,0)</f>
        <v>0</v>
      </c>
      <c r="M98" s="18">
        <f t="shared" si="121"/>
        <v>0</v>
      </c>
      <c r="N98" s="17">
        <f>ROUND(N62*N26,0)</f>
        <v>0</v>
      </c>
      <c r="O98" s="18">
        <f t="shared" si="121"/>
        <v>0</v>
      </c>
    </row>
    <row r="99" spans="1:15" s="5" customFormat="1" ht="30" x14ac:dyDescent="0.25">
      <c r="A99" s="15" t="s">
        <v>16</v>
      </c>
      <c r="B99" s="16" t="s">
        <v>100</v>
      </c>
      <c r="C99" s="17">
        <f>C100+C101</f>
        <v>0</v>
      </c>
      <c r="D99" s="17">
        <f>D100+D101</f>
        <v>0</v>
      </c>
      <c r="E99" s="18">
        <f t="shared" si="114"/>
        <v>0</v>
      </c>
      <c r="F99" s="17">
        <f>F100+F101</f>
        <v>0</v>
      </c>
      <c r="G99" s="18">
        <f t="shared" si="119"/>
        <v>0</v>
      </c>
      <c r="H99" s="17">
        <f>H100+H101</f>
        <v>0</v>
      </c>
      <c r="I99" s="18">
        <f t="shared" si="121"/>
        <v>0</v>
      </c>
      <c r="J99" s="17">
        <f>J100+J101</f>
        <v>0</v>
      </c>
      <c r="K99" s="18">
        <f t="shared" si="121"/>
        <v>0</v>
      </c>
      <c r="L99" s="17">
        <f>L100+L101</f>
        <v>0</v>
      </c>
      <c r="M99" s="18">
        <f t="shared" si="121"/>
        <v>0</v>
      </c>
      <c r="N99" s="17">
        <f>N100+N101</f>
        <v>0</v>
      </c>
      <c r="O99" s="18">
        <f t="shared" si="121"/>
        <v>0</v>
      </c>
    </row>
    <row r="100" spans="1:15" s="5" customFormat="1" x14ac:dyDescent="0.25">
      <c r="A100" s="19" t="s">
        <v>17</v>
      </c>
      <c r="B100" s="20" t="s">
        <v>101</v>
      </c>
      <c r="C100" s="54"/>
      <c r="D100" s="54"/>
      <c r="E100" s="22">
        <f t="shared" si="114"/>
        <v>0</v>
      </c>
      <c r="F100" s="54"/>
      <c r="G100" s="22">
        <f t="shared" si="119"/>
        <v>0</v>
      </c>
      <c r="H100" s="54"/>
      <c r="I100" s="22">
        <f t="shared" si="121"/>
        <v>0</v>
      </c>
      <c r="J100" s="23">
        <f t="shared" ref="J100:L101" si="149">ROUND(J64*J28,0)</f>
        <v>0</v>
      </c>
      <c r="K100" s="22">
        <f t="shared" si="121"/>
        <v>0</v>
      </c>
      <c r="L100" s="23">
        <f t="shared" si="149"/>
        <v>0</v>
      </c>
      <c r="M100" s="22">
        <f t="shared" si="121"/>
        <v>0</v>
      </c>
      <c r="N100" s="23">
        <f t="shared" ref="N100" si="150">ROUND(N64*N28,0)</f>
        <v>0</v>
      </c>
      <c r="O100" s="22">
        <f t="shared" si="121"/>
        <v>0</v>
      </c>
    </row>
    <row r="101" spans="1:15" s="5" customFormat="1" x14ac:dyDescent="0.25">
      <c r="A101" s="19" t="s">
        <v>18</v>
      </c>
      <c r="B101" s="20" t="s">
        <v>102</v>
      </c>
      <c r="C101" s="54"/>
      <c r="D101" s="54"/>
      <c r="E101" s="22">
        <f t="shared" si="114"/>
        <v>0</v>
      </c>
      <c r="F101" s="54"/>
      <c r="G101" s="22">
        <f t="shared" si="119"/>
        <v>0</v>
      </c>
      <c r="H101" s="54"/>
      <c r="I101" s="22">
        <f t="shared" si="121"/>
        <v>0</v>
      </c>
      <c r="J101" s="23">
        <f t="shared" si="149"/>
        <v>0</v>
      </c>
      <c r="K101" s="22">
        <f t="shared" si="121"/>
        <v>0</v>
      </c>
      <c r="L101" s="23">
        <f t="shared" si="149"/>
        <v>0</v>
      </c>
      <c r="M101" s="22">
        <f t="shared" si="121"/>
        <v>0</v>
      </c>
      <c r="N101" s="23">
        <f t="shared" ref="N101" si="151">ROUND(N65*N29,0)</f>
        <v>0</v>
      </c>
      <c r="O101" s="22">
        <f t="shared" si="121"/>
        <v>0</v>
      </c>
    </row>
    <row r="102" spans="1:15" s="5" customFormat="1" ht="45" x14ac:dyDescent="0.25">
      <c r="A102" s="15" t="s">
        <v>19</v>
      </c>
      <c r="B102" s="24" t="s">
        <v>103</v>
      </c>
      <c r="C102" s="17">
        <f>C103+C104</f>
        <v>0</v>
      </c>
      <c r="D102" s="17">
        <f>D103+D104</f>
        <v>0</v>
      </c>
      <c r="E102" s="18">
        <f t="shared" si="114"/>
        <v>0</v>
      </c>
      <c r="F102" s="17">
        <f>F103+F104</f>
        <v>0</v>
      </c>
      <c r="G102" s="18">
        <f t="shared" si="119"/>
        <v>0</v>
      </c>
      <c r="H102" s="17">
        <f>H103+H104</f>
        <v>0</v>
      </c>
      <c r="I102" s="18">
        <f t="shared" si="121"/>
        <v>0</v>
      </c>
      <c r="J102" s="17">
        <f>J103+J104</f>
        <v>0</v>
      </c>
      <c r="K102" s="18">
        <f t="shared" si="121"/>
        <v>0</v>
      </c>
      <c r="L102" s="17">
        <f>L103+L104</f>
        <v>0</v>
      </c>
      <c r="M102" s="18">
        <f t="shared" si="121"/>
        <v>0</v>
      </c>
      <c r="N102" s="17">
        <f>N103+N104</f>
        <v>0</v>
      </c>
      <c r="O102" s="18">
        <f t="shared" si="121"/>
        <v>0</v>
      </c>
    </row>
    <row r="103" spans="1:15" s="5" customFormat="1" x14ac:dyDescent="0.25">
      <c r="A103" s="19" t="s">
        <v>2</v>
      </c>
      <c r="B103" s="20" t="s">
        <v>104</v>
      </c>
      <c r="C103" s="54"/>
      <c r="D103" s="54"/>
      <c r="E103" s="22">
        <f t="shared" si="114"/>
        <v>0</v>
      </c>
      <c r="F103" s="54"/>
      <c r="G103" s="22">
        <f t="shared" si="119"/>
        <v>0</v>
      </c>
      <c r="H103" s="54"/>
      <c r="I103" s="22">
        <f t="shared" si="121"/>
        <v>0</v>
      </c>
      <c r="J103" s="23">
        <f t="shared" ref="J103" si="152">ROUND(J67*J31,0)</f>
        <v>0</v>
      </c>
      <c r="K103" s="22">
        <f t="shared" si="121"/>
        <v>0</v>
      </c>
      <c r="L103" s="23">
        <f t="shared" ref="L103" si="153">ROUND(L67*L31,0)</f>
        <v>0</v>
      </c>
      <c r="M103" s="22">
        <f t="shared" si="121"/>
        <v>0</v>
      </c>
      <c r="N103" s="23">
        <f t="shared" ref="N103" si="154">ROUND(N67*N31,0)</f>
        <v>0</v>
      </c>
      <c r="O103" s="22">
        <f t="shared" si="121"/>
        <v>0</v>
      </c>
    </row>
    <row r="104" spans="1:15" s="5" customFormat="1" x14ac:dyDescent="0.25">
      <c r="A104" s="19" t="s">
        <v>20</v>
      </c>
      <c r="B104" s="20" t="s">
        <v>105</v>
      </c>
      <c r="C104" s="54"/>
      <c r="D104" s="54"/>
      <c r="E104" s="22">
        <f t="shared" si="114"/>
        <v>0</v>
      </c>
      <c r="F104" s="54"/>
      <c r="G104" s="22">
        <f t="shared" si="119"/>
        <v>0</v>
      </c>
      <c r="H104" s="54"/>
      <c r="I104" s="22">
        <f t="shared" si="121"/>
        <v>0</v>
      </c>
      <c r="J104" s="23">
        <f t="shared" ref="J104" si="155">ROUND(J68*J32,0)</f>
        <v>0</v>
      </c>
      <c r="K104" s="22">
        <f t="shared" si="121"/>
        <v>0</v>
      </c>
      <c r="L104" s="23">
        <f t="shared" ref="L104" si="156">ROUND(L68*L32,0)</f>
        <v>0</v>
      </c>
      <c r="M104" s="22">
        <f t="shared" si="121"/>
        <v>0</v>
      </c>
      <c r="N104" s="23">
        <f t="shared" ref="N104" si="157">ROUND(N68*N32,0)</f>
        <v>0</v>
      </c>
      <c r="O104" s="22">
        <f t="shared" si="121"/>
        <v>0</v>
      </c>
    </row>
    <row r="105" spans="1:15" s="5" customFormat="1" ht="30" x14ac:dyDescent="0.25">
      <c r="A105" s="15" t="s">
        <v>21</v>
      </c>
      <c r="B105" s="16" t="s">
        <v>106</v>
      </c>
      <c r="C105" s="17">
        <f>C106+C107</f>
        <v>0</v>
      </c>
      <c r="D105" s="17">
        <f>D106+D107</f>
        <v>0</v>
      </c>
      <c r="E105" s="18">
        <f t="shared" si="114"/>
        <v>0</v>
      </c>
      <c r="F105" s="17">
        <f>F106+F107</f>
        <v>0</v>
      </c>
      <c r="G105" s="18">
        <f t="shared" si="119"/>
        <v>0</v>
      </c>
      <c r="H105" s="17">
        <f>H106+H107</f>
        <v>0</v>
      </c>
      <c r="I105" s="18">
        <f t="shared" si="121"/>
        <v>0</v>
      </c>
      <c r="J105" s="17">
        <f>J106+J107</f>
        <v>0</v>
      </c>
      <c r="K105" s="18">
        <f t="shared" si="121"/>
        <v>0</v>
      </c>
      <c r="L105" s="17">
        <f>L106+L107</f>
        <v>0</v>
      </c>
      <c r="M105" s="18">
        <f t="shared" si="121"/>
        <v>0</v>
      </c>
      <c r="N105" s="17">
        <f>N106+N107</f>
        <v>0</v>
      </c>
      <c r="O105" s="18">
        <f t="shared" si="121"/>
        <v>0</v>
      </c>
    </row>
    <row r="106" spans="1:15" s="5" customFormat="1" x14ac:dyDescent="0.25">
      <c r="A106" s="19" t="s">
        <v>2</v>
      </c>
      <c r="B106" s="20" t="s">
        <v>107</v>
      </c>
      <c r="C106" s="54"/>
      <c r="D106" s="54"/>
      <c r="E106" s="22">
        <f t="shared" si="114"/>
        <v>0</v>
      </c>
      <c r="F106" s="54"/>
      <c r="G106" s="22">
        <f t="shared" si="119"/>
        <v>0</v>
      </c>
      <c r="H106" s="54"/>
      <c r="I106" s="22">
        <f t="shared" si="121"/>
        <v>0</v>
      </c>
      <c r="J106" s="23">
        <f t="shared" ref="J106" si="158">ROUND(J70*J34,0)</f>
        <v>0</v>
      </c>
      <c r="K106" s="22">
        <f t="shared" si="121"/>
        <v>0</v>
      </c>
      <c r="L106" s="23">
        <f t="shared" ref="L106" si="159">ROUND(L70*L34,0)</f>
        <v>0</v>
      </c>
      <c r="M106" s="22">
        <f t="shared" si="121"/>
        <v>0</v>
      </c>
      <c r="N106" s="23">
        <f t="shared" ref="N106" si="160">ROUND(N70*N34,0)</f>
        <v>0</v>
      </c>
      <c r="O106" s="22">
        <f t="shared" si="121"/>
        <v>0</v>
      </c>
    </row>
    <row r="107" spans="1:15" s="5" customFormat="1" x14ac:dyDescent="0.25">
      <c r="A107" s="28" t="s">
        <v>20</v>
      </c>
      <c r="B107" s="20" t="s">
        <v>108</v>
      </c>
      <c r="C107" s="54"/>
      <c r="D107" s="54"/>
      <c r="E107" s="22">
        <f t="shared" si="114"/>
        <v>0</v>
      </c>
      <c r="F107" s="54"/>
      <c r="G107" s="22">
        <f t="shared" si="119"/>
        <v>0</v>
      </c>
      <c r="H107" s="54"/>
      <c r="I107" s="22">
        <f t="shared" si="121"/>
        <v>0</v>
      </c>
      <c r="J107" s="23">
        <f t="shared" ref="J107:L113" si="161">ROUND(J71*J35,0)</f>
        <v>0</v>
      </c>
      <c r="K107" s="22">
        <f t="shared" si="121"/>
        <v>0</v>
      </c>
      <c r="L107" s="23">
        <f t="shared" ref="L107" si="162">ROUND(L71*L35,0)</f>
        <v>0</v>
      </c>
      <c r="M107" s="22">
        <f t="shared" si="121"/>
        <v>0</v>
      </c>
      <c r="N107" s="23">
        <f t="shared" ref="N107" si="163">ROUND(N71*N35,0)</f>
        <v>0</v>
      </c>
      <c r="O107" s="22">
        <f t="shared" si="121"/>
        <v>0</v>
      </c>
    </row>
    <row r="108" spans="1:15" s="5" customFormat="1" x14ac:dyDescent="0.25">
      <c r="A108" s="15" t="s">
        <v>22</v>
      </c>
      <c r="B108" s="16" t="s">
        <v>109</v>
      </c>
      <c r="C108" s="17">
        <f>C109+C110</f>
        <v>0</v>
      </c>
      <c r="D108" s="17">
        <f>D109+D110</f>
        <v>0</v>
      </c>
      <c r="E108" s="18">
        <f t="shared" si="114"/>
        <v>0</v>
      </c>
      <c r="F108" s="17">
        <f>F109+F110</f>
        <v>0</v>
      </c>
      <c r="G108" s="18">
        <f t="shared" si="119"/>
        <v>0</v>
      </c>
      <c r="H108" s="17">
        <f>H109+H110</f>
        <v>0</v>
      </c>
      <c r="I108" s="18">
        <f t="shared" si="121"/>
        <v>0</v>
      </c>
      <c r="J108" s="17">
        <f>J109+J110</f>
        <v>0</v>
      </c>
      <c r="K108" s="18">
        <f t="shared" si="121"/>
        <v>0</v>
      </c>
      <c r="L108" s="17">
        <f>L109+L110</f>
        <v>0</v>
      </c>
      <c r="M108" s="18">
        <f t="shared" si="121"/>
        <v>0</v>
      </c>
      <c r="N108" s="17">
        <f>N109+N110</f>
        <v>0</v>
      </c>
      <c r="O108" s="18">
        <f t="shared" si="121"/>
        <v>0</v>
      </c>
    </row>
    <row r="109" spans="1:15" s="5" customFormat="1" x14ac:dyDescent="0.25">
      <c r="A109" s="28" t="s">
        <v>2</v>
      </c>
      <c r="B109" s="20" t="s">
        <v>110</v>
      </c>
      <c r="C109" s="54"/>
      <c r="D109" s="54"/>
      <c r="E109" s="22">
        <f t="shared" si="114"/>
        <v>0</v>
      </c>
      <c r="F109" s="54"/>
      <c r="G109" s="22">
        <f t="shared" si="119"/>
        <v>0</v>
      </c>
      <c r="H109" s="54"/>
      <c r="I109" s="22">
        <f t="shared" si="121"/>
        <v>0</v>
      </c>
      <c r="J109" s="23">
        <f t="shared" si="161"/>
        <v>0</v>
      </c>
      <c r="K109" s="22">
        <f t="shared" si="121"/>
        <v>0</v>
      </c>
      <c r="L109" s="23">
        <f t="shared" si="161"/>
        <v>0</v>
      </c>
      <c r="M109" s="22">
        <f t="shared" si="121"/>
        <v>0</v>
      </c>
      <c r="N109" s="23">
        <f t="shared" ref="N109" si="164">ROUND(N73*N37,0)</f>
        <v>0</v>
      </c>
      <c r="O109" s="22">
        <f t="shared" si="121"/>
        <v>0</v>
      </c>
    </row>
    <row r="110" spans="1:15" s="5" customFormat="1" x14ac:dyDescent="0.25">
      <c r="A110" s="28" t="s">
        <v>20</v>
      </c>
      <c r="B110" s="20" t="s">
        <v>111</v>
      </c>
      <c r="C110" s="54"/>
      <c r="D110" s="54"/>
      <c r="E110" s="22">
        <f t="shared" si="114"/>
        <v>0</v>
      </c>
      <c r="F110" s="54"/>
      <c r="G110" s="22">
        <f t="shared" si="119"/>
        <v>0</v>
      </c>
      <c r="H110" s="54"/>
      <c r="I110" s="22">
        <f t="shared" si="121"/>
        <v>0</v>
      </c>
      <c r="J110" s="23">
        <f t="shared" si="161"/>
        <v>0</v>
      </c>
      <c r="K110" s="22">
        <f t="shared" si="121"/>
        <v>0</v>
      </c>
      <c r="L110" s="23">
        <f t="shared" si="161"/>
        <v>0</v>
      </c>
      <c r="M110" s="22">
        <f t="shared" si="121"/>
        <v>0</v>
      </c>
      <c r="N110" s="23">
        <f t="shared" ref="N110" si="165">ROUND(N74*N38,0)</f>
        <v>0</v>
      </c>
      <c r="O110" s="22">
        <f t="shared" si="121"/>
        <v>0</v>
      </c>
    </row>
    <row r="111" spans="1:15" s="6" customFormat="1" ht="30" x14ac:dyDescent="0.2">
      <c r="A111" s="15" t="s">
        <v>23</v>
      </c>
      <c r="B111" s="16" t="s">
        <v>112</v>
      </c>
      <c r="C111" s="54"/>
      <c r="D111" s="54"/>
      <c r="E111" s="18">
        <f t="shared" si="114"/>
        <v>0</v>
      </c>
      <c r="F111" s="54"/>
      <c r="G111" s="18">
        <f t="shared" si="119"/>
        <v>0</v>
      </c>
      <c r="H111" s="54"/>
      <c r="I111" s="18">
        <f t="shared" si="121"/>
        <v>0</v>
      </c>
      <c r="J111" s="17">
        <f t="shared" si="161"/>
        <v>0</v>
      </c>
      <c r="K111" s="18">
        <f t="shared" si="121"/>
        <v>0</v>
      </c>
      <c r="L111" s="17">
        <f t="shared" si="161"/>
        <v>0</v>
      </c>
      <c r="M111" s="18">
        <f t="shared" si="121"/>
        <v>0</v>
      </c>
      <c r="N111" s="17">
        <f t="shared" ref="N111" si="166">ROUND(N75*N39,0)</f>
        <v>0</v>
      </c>
      <c r="O111" s="18">
        <f t="shared" si="121"/>
        <v>0</v>
      </c>
    </row>
    <row r="112" spans="1:15" s="7" customFormat="1" x14ac:dyDescent="0.25">
      <c r="A112" s="15" t="s">
        <v>24</v>
      </c>
      <c r="B112" s="16" t="s">
        <v>113</v>
      </c>
      <c r="C112" s="54"/>
      <c r="D112" s="54"/>
      <c r="E112" s="18">
        <f t="shared" si="114"/>
        <v>0</v>
      </c>
      <c r="F112" s="54"/>
      <c r="G112" s="18">
        <f t="shared" si="119"/>
        <v>0</v>
      </c>
      <c r="H112" s="54"/>
      <c r="I112" s="18">
        <f t="shared" si="121"/>
        <v>0</v>
      </c>
      <c r="J112" s="17">
        <f t="shared" si="161"/>
        <v>0</v>
      </c>
      <c r="K112" s="18">
        <f t="shared" si="121"/>
        <v>0</v>
      </c>
      <c r="L112" s="17">
        <f t="shared" si="161"/>
        <v>0</v>
      </c>
      <c r="M112" s="18">
        <f t="shared" si="121"/>
        <v>0</v>
      </c>
      <c r="N112" s="17">
        <f t="shared" ref="N112" si="167">ROUND(N76*N40,0)</f>
        <v>0</v>
      </c>
      <c r="O112" s="18">
        <f t="shared" si="121"/>
        <v>0</v>
      </c>
    </row>
    <row r="113" spans="1:16" s="5" customFormat="1" x14ac:dyDescent="0.25">
      <c r="A113" s="15" t="s">
        <v>25</v>
      </c>
      <c r="B113" s="16" t="s">
        <v>114</v>
      </c>
      <c r="C113" s="54"/>
      <c r="D113" s="54"/>
      <c r="E113" s="18">
        <f t="shared" si="114"/>
        <v>0</v>
      </c>
      <c r="F113" s="54"/>
      <c r="G113" s="18">
        <f t="shared" si="119"/>
        <v>0</v>
      </c>
      <c r="H113" s="54"/>
      <c r="I113" s="18">
        <f t="shared" si="121"/>
        <v>0</v>
      </c>
      <c r="J113" s="17">
        <f t="shared" si="161"/>
        <v>0</v>
      </c>
      <c r="K113" s="18">
        <f t="shared" si="121"/>
        <v>0</v>
      </c>
      <c r="L113" s="17">
        <f t="shared" si="161"/>
        <v>0</v>
      </c>
      <c r="M113" s="18">
        <f t="shared" si="121"/>
        <v>0</v>
      </c>
      <c r="N113" s="17">
        <f t="shared" ref="N113" si="168">ROUND(N77*N41,0)</f>
        <v>0</v>
      </c>
      <c r="O113" s="18">
        <f t="shared" si="121"/>
        <v>0</v>
      </c>
    </row>
    <row r="114" spans="1:16" s="8" customFormat="1" ht="42.75" x14ac:dyDescent="0.2">
      <c r="A114" s="11" t="s">
        <v>28</v>
      </c>
      <c r="B114" s="12"/>
      <c r="C114" s="29">
        <f>C78</f>
        <v>0</v>
      </c>
      <c r="D114" s="29">
        <f>D78</f>
        <v>0</v>
      </c>
      <c r="E114" s="14">
        <f t="shared" si="114"/>
        <v>0</v>
      </c>
      <c r="F114" s="29">
        <f>F78</f>
        <v>0</v>
      </c>
      <c r="G114" s="14">
        <f t="shared" si="119"/>
        <v>0</v>
      </c>
      <c r="H114" s="29">
        <f>H78</f>
        <v>0</v>
      </c>
      <c r="I114" s="14">
        <f t="shared" si="121"/>
        <v>0</v>
      </c>
      <c r="J114" s="29">
        <f>J78</f>
        <v>0</v>
      </c>
      <c r="K114" s="14">
        <f t="shared" si="121"/>
        <v>0</v>
      </c>
      <c r="L114" s="29">
        <f>L78</f>
        <v>0</v>
      </c>
      <c r="M114" s="14">
        <f t="shared" si="121"/>
        <v>0</v>
      </c>
      <c r="N114" s="29">
        <f>N78</f>
        <v>0</v>
      </c>
      <c r="O114" s="14">
        <f t="shared" si="121"/>
        <v>0</v>
      </c>
    </row>
    <row r="115" spans="1:16" s="5" customFormat="1" ht="30" x14ac:dyDescent="0.25">
      <c r="A115" s="30" t="s">
        <v>27</v>
      </c>
      <c r="B115" s="31" t="s">
        <v>123</v>
      </c>
      <c r="C115" s="32"/>
      <c r="D115" s="32"/>
      <c r="E115" s="33">
        <f t="shared" si="114"/>
        <v>0</v>
      </c>
      <c r="F115" s="32"/>
      <c r="G115" s="33">
        <f t="shared" si="119"/>
        <v>0</v>
      </c>
      <c r="H115" s="34" t="s">
        <v>34</v>
      </c>
      <c r="I115" s="35" t="s">
        <v>34</v>
      </c>
      <c r="J115" s="34" t="s">
        <v>34</v>
      </c>
      <c r="K115" s="35" t="s">
        <v>34</v>
      </c>
      <c r="L115" s="34" t="s">
        <v>34</v>
      </c>
      <c r="M115" s="35" t="s">
        <v>34</v>
      </c>
      <c r="N115" s="34" t="s">
        <v>34</v>
      </c>
      <c r="O115" s="35" t="s">
        <v>34</v>
      </c>
    </row>
    <row r="116" spans="1:16" s="5" customFormat="1" x14ac:dyDescent="0.25">
      <c r="A116" s="36" t="s">
        <v>31</v>
      </c>
      <c r="B116" s="20"/>
      <c r="C116" s="52">
        <f>IF(C115=0,0,C122/C115)</f>
        <v>0</v>
      </c>
      <c r="D116" s="52">
        <f>IF(D115=0,0,D122/D115)</f>
        <v>0</v>
      </c>
      <c r="E116" s="35" t="s">
        <v>34</v>
      </c>
      <c r="F116" s="52">
        <f>IF(F115=0,0,F122/F115)</f>
        <v>0</v>
      </c>
      <c r="G116" s="35" t="s">
        <v>34</v>
      </c>
      <c r="H116" s="38">
        <f>ROUND(IF(AVERAGE(D116,C116,F116)&gt;1,1,AVERAGE(D116,C116,F116)),4)</f>
        <v>0</v>
      </c>
      <c r="I116" s="35" t="s">
        <v>34</v>
      </c>
      <c r="J116" s="38">
        <f>H116</f>
        <v>0</v>
      </c>
      <c r="K116" s="35" t="s">
        <v>34</v>
      </c>
      <c r="L116" s="38">
        <f>J116</f>
        <v>0</v>
      </c>
      <c r="M116" s="35" t="s">
        <v>34</v>
      </c>
      <c r="N116" s="38">
        <f>L116</f>
        <v>0</v>
      </c>
      <c r="O116" s="35" t="s">
        <v>34</v>
      </c>
    </row>
    <row r="117" spans="1:16" x14ac:dyDescent="0.25">
      <c r="A117" s="39" t="s">
        <v>32</v>
      </c>
      <c r="B117" s="20"/>
      <c r="C117" s="40" t="s">
        <v>34</v>
      </c>
      <c r="D117" s="40" t="s">
        <v>34</v>
      </c>
      <c r="E117" s="40" t="s">
        <v>34</v>
      </c>
      <c r="F117" s="40" t="s">
        <v>34</v>
      </c>
      <c r="G117" s="40" t="s">
        <v>34</v>
      </c>
      <c r="H117" s="34">
        <f>ROUND(H118+H119+H120+H121,0)</f>
        <v>0</v>
      </c>
      <c r="I117" s="40" t="s">
        <v>34</v>
      </c>
      <c r="J117" s="34">
        <f>ROUND(J118+J119+J120+J121,0)</f>
        <v>0</v>
      </c>
      <c r="K117" s="40" t="s">
        <v>34</v>
      </c>
      <c r="L117" s="34">
        <f>ROUND(L118+L119+L120+L121,0)</f>
        <v>0</v>
      </c>
      <c r="M117" s="40" t="s">
        <v>34</v>
      </c>
      <c r="N117" s="34">
        <f>ROUND(N118+N119+N120+N121,0)</f>
        <v>0</v>
      </c>
      <c r="O117" s="40" t="s">
        <v>34</v>
      </c>
    </row>
    <row r="118" spans="1:16" x14ac:dyDescent="0.25">
      <c r="A118" s="41" t="s">
        <v>125</v>
      </c>
      <c r="B118" s="20"/>
      <c r="C118" s="34" t="s">
        <v>34</v>
      </c>
      <c r="D118" s="34" t="s">
        <v>34</v>
      </c>
      <c r="E118" s="43" t="s">
        <v>34</v>
      </c>
      <c r="F118" s="34" t="s">
        <v>34</v>
      </c>
      <c r="G118" s="43" t="s">
        <v>34</v>
      </c>
      <c r="H118" s="34"/>
      <c r="I118" s="43" t="s">
        <v>34</v>
      </c>
      <c r="J118" s="34"/>
      <c r="K118" s="43" t="s">
        <v>34</v>
      </c>
      <c r="L118" s="34"/>
      <c r="M118" s="43" t="s">
        <v>34</v>
      </c>
      <c r="N118" s="31"/>
      <c r="O118" s="43" t="s">
        <v>34</v>
      </c>
      <c r="P118" s="53" t="s">
        <v>126</v>
      </c>
    </row>
    <row r="119" spans="1:16" ht="30" x14ac:dyDescent="0.25">
      <c r="A119" s="41" t="s">
        <v>40</v>
      </c>
      <c r="B119" s="42"/>
      <c r="C119" s="34" t="s">
        <v>34</v>
      </c>
      <c r="D119" s="34" t="s">
        <v>34</v>
      </c>
      <c r="E119" s="43" t="s">
        <v>34</v>
      </c>
      <c r="F119" s="34" t="s">
        <v>34</v>
      </c>
      <c r="G119" s="43" t="s">
        <v>34</v>
      </c>
      <c r="H119" s="34"/>
      <c r="I119" s="43" t="s">
        <v>34</v>
      </c>
      <c r="J119" s="34"/>
      <c r="K119" s="43" t="s">
        <v>34</v>
      </c>
      <c r="L119" s="34"/>
      <c r="M119" s="43" t="s">
        <v>34</v>
      </c>
      <c r="N119" s="31"/>
      <c r="O119" s="43" t="s">
        <v>34</v>
      </c>
      <c r="P119" s="53" t="s">
        <v>127</v>
      </c>
    </row>
    <row r="120" spans="1:16" x14ac:dyDescent="0.25">
      <c r="A120" s="41" t="s">
        <v>130</v>
      </c>
      <c r="B120" s="42"/>
      <c r="C120" s="34" t="s">
        <v>34</v>
      </c>
      <c r="D120" s="34" t="s">
        <v>34</v>
      </c>
      <c r="E120" s="43" t="s">
        <v>34</v>
      </c>
      <c r="F120" s="34" t="s">
        <v>34</v>
      </c>
      <c r="G120" s="43" t="s">
        <v>34</v>
      </c>
      <c r="H120" s="34"/>
      <c r="I120" s="43" t="s">
        <v>34</v>
      </c>
      <c r="J120" s="34"/>
      <c r="K120" s="43" t="s">
        <v>34</v>
      </c>
      <c r="L120" s="34"/>
      <c r="M120" s="43" t="s">
        <v>34</v>
      </c>
      <c r="N120" s="34"/>
      <c r="O120" s="43" t="s">
        <v>34</v>
      </c>
      <c r="P120" s="53" t="s">
        <v>128</v>
      </c>
    </row>
    <row r="121" spans="1:16" x14ac:dyDescent="0.25">
      <c r="A121" s="41" t="s">
        <v>42</v>
      </c>
      <c r="B121" s="42"/>
      <c r="C121" s="34" t="s">
        <v>34</v>
      </c>
      <c r="D121" s="34" t="s">
        <v>34</v>
      </c>
      <c r="E121" s="43" t="s">
        <v>34</v>
      </c>
      <c r="F121" s="34" t="s">
        <v>34</v>
      </c>
      <c r="G121" s="43" t="s">
        <v>34</v>
      </c>
      <c r="H121" s="34"/>
      <c r="I121" s="43" t="s">
        <v>34</v>
      </c>
      <c r="J121" s="34"/>
      <c r="K121" s="43" t="s">
        <v>34</v>
      </c>
      <c r="L121" s="34"/>
      <c r="M121" s="43" t="s">
        <v>34</v>
      </c>
      <c r="N121" s="31"/>
      <c r="O121" s="43" t="s">
        <v>34</v>
      </c>
      <c r="P121" s="53" t="s">
        <v>129</v>
      </c>
    </row>
    <row r="122" spans="1:16" s="5" customFormat="1" ht="28.5" x14ac:dyDescent="0.25">
      <c r="A122" s="44" t="s">
        <v>33</v>
      </c>
      <c r="B122" s="45" t="s">
        <v>124</v>
      </c>
      <c r="C122" s="46"/>
      <c r="D122" s="46"/>
      <c r="E122" s="47">
        <f t="shared" si="114"/>
        <v>0</v>
      </c>
      <c r="F122" s="46"/>
      <c r="G122" s="47">
        <f t="shared" ref="G122" si="169">IF(D122=0,0,F122/D122)</f>
        <v>0</v>
      </c>
      <c r="H122" s="46">
        <f>ROUND(H114*H116+H117,0)</f>
        <v>0</v>
      </c>
      <c r="I122" s="47">
        <f t="shared" ref="I122:O122" si="170">IF(F122=0,0,H122/F122)</f>
        <v>0</v>
      </c>
      <c r="J122" s="46">
        <f>ROUND(J114*J116+J117,0)</f>
        <v>0</v>
      </c>
      <c r="K122" s="47">
        <f t="shared" si="170"/>
        <v>0</v>
      </c>
      <c r="L122" s="46">
        <f>ROUND(L114*L116+L117,0)</f>
        <v>0</v>
      </c>
      <c r="M122" s="47">
        <f t="shared" si="170"/>
        <v>0</v>
      </c>
      <c r="N122" s="46">
        <f>ROUND(N114*N116+N117,0)</f>
        <v>0</v>
      </c>
      <c r="O122" s="47">
        <f t="shared" si="170"/>
        <v>0</v>
      </c>
      <c r="P122" s="53"/>
    </row>
    <row r="123" spans="1:16" x14ac:dyDescent="0.25">
      <c r="G123" s="10"/>
      <c r="H123" s="10"/>
      <c r="I123" s="10"/>
    </row>
    <row r="125" spans="1:16" x14ac:dyDescent="0.25">
      <c r="A125" s="55"/>
    </row>
  </sheetData>
  <mergeCells count="5">
    <mergeCell ref="K4:L4"/>
    <mergeCell ref="A3:O3"/>
    <mergeCell ref="N4:O4"/>
    <mergeCell ref="A1:O1"/>
    <mergeCell ref="N2:O2"/>
  </mergeCells>
  <pageMargins left="0" right="0" top="0" bottom="0" header="0" footer="0"/>
  <pageSetup paperSize="9" scale="63" fitToHeight="0" orientation="landscape" horizontalDpi="300" verticalDpi="300" r:id="rId1"/>
  <rowBreaks count="3" manualBreakCount="3">
    <brk id="41" max="14" man="1"/>
    <brk id="77" max="12" man="1"/>
    <brk id="113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M123"/>
  <sheetViews>
    <sheetView view="pageBreakPreview" zoomScaleNormal="70" zoomScaleSheetLayoutView="100" workbookViewId="0">
      <pane xSplit="2" ySplit="6" topLeftCell="D70" activePane="bottomRight" state="frozen"/>
      <selection pane="topRight" activeCell="C1" sqref="C1"/>
      <selection pane="bottomLeft" activeCell="A7" sqref="A7"/>
      <selection pane="bottomRight" activeCell="F47" sqref="F47"/>
    </sheetView>
  </sheetViews>
  <sheetFormatPr defaultColWidth="8.85546875" defaultRowHeight="15" x14ac:dyDescent="0.25"/>
  <cols>
    <col min="1" max="1" width="47.7109375" style="2" customWidth="1"/>
    <col min="2" max="2" width="16.5703125" style="2" customWidth="1"/>
    <col min="3" max="3" width="14.28515625" style="2" customWidth="1"/>
    <col min="4" max="4" width="14.85546875" style="2" customWidth="1"/>
    <col min="5" max="5" width="13.28515625" style="2" customWidth="1"/>
    <col min="6" max="6" width="14.28515625" style="2" customWidth="1"/>
    <col min="7" max="7" width="11.7109375" style="2" customWidth="1"/>
    <col min="8" max="8" width="16.28515625" style="2" customWidth="1"/>
    <col min="9" max="9" width="10.85546875" style="2" customWidth="1"/>
    <col min="10" max="10" width="16.28515625" style="2" customWidth="1"/>
    <col min="11" max="11" width="11.7109375" style="2" customWidth="1"/>
    <col min="12" max="12" width="17.140625" style="2" customWidth="1"/>
    <col min="13" max="13" width="11.7109375" style="2" customWidth="1"/>
    <col min="14" max="16384" width="8.85546875" style="2"/>
  </cols>
  <sheetData>
    <row r="1" spans="1:13" ht="15.75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x14ac:dyDescent="0.25">
      <c r="J2" s="9"/>
      <c r="K2" s="64"/>
      <c r="L2" s="64"/>
      <c r="M2" s="64"/>
    </row>
    <row r="3" spans="1:13" s="1" customFormat="1" ht="18.75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22.5" customHeight="1" x14ac:dyDescent="0.3">
      <c r="H4" s="3"/>
      <c r="I4" s="57"/>
      <c r="J4" s="57"/>
      <c r="L4" s="59" t="s">
        <v>39</v>
      </c>
      <c r="M4" s="59"/>
    </row>
    <row r="5" spans="1:13" x14ac:dyDescent="0.25">
      <c r="A5" s="65" t="s">
        <v>36</v>
      </c>
      <c r="B5" s="66" t="s">
        <v>0</v>
      </c>
      <c r="C5" s="68" t="s">
        <v>30</v>
      </c>
      <c r="D5" s="68"/>
      <c r="E5" s="68"/>
      <c r="F5" s="62" t="s">
        <v>116</v>
      </c>
      <c r="G5" s="62" t="s">
        <v>117</v>
      </c>
      <c r="H5" s="62" t="s">
        <v>118</v>
      </c>
      <c r="I5" s="62" t="s">
        <v>117</v>
      </c>
      <c r="J5" s="62" t="s">
        <v>119</v>
      </c>
      <c r="K5" s="62" t="s">
        <v>117</v>
      </c>
      <c r="L5" s="62" t="s">
        <v>120</v>
      </c>
      <c r="M5" s="62" t="s">
        <v>117</v>
      </c>
    </row>
    <row r="6" spans="1:13" x14ac:dyDescent="0.25">
      <c r="A6" s="65"/>
      <c r="B6" s="67"/>
      <c r="C6" s="48" t="s">
        <v>121</v>
      </c>
      <c r="D6" s="48" t="s">
        <v>122</v>
      </c>
      <c r="E6" s="48" t="s">
        <v>35</v>
      </c>
      <c r="F6" s="63"/>
      <c r="G6" s="63"/>
      <c r="H6" s="63"/>
      <c r="I6" s="63"/>
      <c r="J6" s="63"/>
      <c r="K6" s="63"/>
      <c r="L6" s="63"/>
      <c r="M6" s="63"/>
    </row>
    <row r="7" spans="1:13" s="4" customFormat="1" ht="28.5" x14ac:dyDescent="0.25">
      <c r="A7" s="11" t="s">
        <v>37</v>
      </c>
      <c r="B7" s="12" t="s">
        <v>43</v>
      </c>
      <c r="C7" s="13">
        <f t="shared" ref="C7:D7" si="0">C8+C14+C18+C21+C27+C28+C31+C34+C37+C40+C41+C42</f>
        <v>138292</v>
      </c>
      <c r="D7" s="13">
        <f t="shared" si="0"/>
        <v>137546</v>
      </c>
      <c r="E7" s="14">
        <f>IF(C7=0,0,D7/C7)</f>
        <v>0.99460561710004913</v>
      </c>
      <c r="F7" s="13">
        <f t="shared" ref="F7" si="1">F8+F14+F18+F21+F27+F28+F31+F34+F37+F40+F41+F42</f>
        <v>141771</v>
      </c>
      <c r="G7" s="14">
        <f>IF(D7=0,0,F7/D7)</f>
        <v>1.0307169964957177</v>
      </c>
      <c r="H7" s="13">
        <f t="shared" ref="H7:J7" si="2">H8+H14+H18+H21+H27+H28+H31+H34+H37+H40+H41+H42</f>
        <v>145583</v>
      </c>
      <c r="I7" s="14">
        <f>IF(F7=0,0,H7/F7)</f>
        <v>1.0268884327542305</v>
      </c>
      <c r="J7" s="13">
        <f t="shared" si="2"/>
        <v>148788</v>
      </c>
      <c r="K7" s="14">
        <f>IF(H7=0,0,J7/H7)</f>
        <v>1.0220149330622395</v>
      </c>
      <c r="L7" s="13">
        <f t="shared" ref="L7" si="3">L8+L14+L18+L21+L27+L28+L31+L34+L37+L40+L41+L42</f>
        <v>151993</v>
      </c>
      <c r="M7" s="14">
        <f>IF(J7=0,0,L7/J7)</f>
        <v>1.0215407156491114</v>
      </c>
    </row>
    <row r="8" spans="1:13" s="4" customFormat="1" ht="30" x14ac:dyDescent="0.25">
      <c r="A8" s="15" t="s">
        <v>1</v>
      </c>
      <c r="B8" s="16" t="s">
        <v>44</v>
      </c>
      <c r="C8" s="17">
        <f t="shared" ref="C8:D8" si="4">C9+C10+C11+C12+C13</f>
        <v>125006</v>
      </c>
      <c r="D8" s="17">
        <f t="shared" si="4"/>
        <v>123946</v>
      </c>
      <c r="E8" s="18">
        <f t="shared" ref="E8:E71" si="5">IF(C8=0,0,D8/C8)</f>
        <v>0.99152040702046307</v>
      </c>
      <c r="F8" s="17">
        <f t="shared" ref="F8" si="6">F9+F10+F11+F12+F13</f>
        <v>127772</v>
      </c>
      <c r="G8" s="18">
        <f t="shared" ref="G8:M71" si="7">IF(D8=0,0,F8/D8)</f>
        <v>1.0308682813483292</v>
      </c>
      <c r="H8" s="17">
        <f t="shared" ref="H8" si="8">H9+H10+H11+H12+H13</f>
        <v>130962</v>
      </c>
      <c r="I8" s="18">
        <f t="shared" si="7"/>
        <v>1.0249663463043546</v>
      </c>
      <c r="J8" s="17">
        <f t="shared" ref="J8" si="9">J9+J10+J11+J12+J13</f>
        <v>133660</v>
      </c>
      <c r="K8" s="18">
        <f t="shared" si="7"/>
        <v>1.0206013958247431</v>
      </c>
      <c r="L8" s="17">
        <f t="shared" ref="L8" si="10">L9+L10+L11+L12+L13</f>
        <v>136359</v>
      </c>
      <c r="M8" s="18">
        <f t="shared" si="7"/>
        <v>1.020193027083645</v>
      </c>
    </row>
    <row r="9" spans="1:13" s="5" customFormat="1" x14ac:dyDescent="0.25">
      <c r="A9" s="19" t="s">
        <v>2</v>
      </c>
      <c r="B9" s="20" t="s">
        <v>45</v>
      </c>
      <c r="C9" s="21">
        <v>47579</v>
      </c>
      <c r="D9" s="21">
        <v>45262</v>
      </c>
      <c r="E9" s="22">
        <f t="shared" si="5"/>
        <v>0.95130204501986171</v>
      </c>
      <c r="F9" s="21">
        <v>44815</v>
      </c>
      <c r="G9" s="22">
        <f t="shared" si="7"/>
        <v>0.99012416596703634</v>
      </c>
      <c r="H9" s="23">
        <v>45069</v>
      </c>
      <c r="I9" s="22">
        <f t="shared" si="7"/>
        <v>1.0056677451746068</v>
      </c>
      <c r="J9" s="23">
        <v>44701</v>
      </c>
      <c r="K9" s="22">
        <f t="shared" si="7"/>
        <v>0.99183474228405333</v>
      </c>
      <c r="L9" s="23">
        <v>44334</v>
      </c>
      <c r="M9" s="22">
        <f t="shared" si="7"/>
        <v>0.99178989284356056</v>
      </c>
    </row>
    <row r="10" spans="1:13" s="5" customFormat="1" ht="30" x14ac:dyDescent="0.25">
      <c r="A10" s="19" t="s">
        <v>3</v>
      </c>
      <c r="B10" s="20" t="s">
        <v>46</v>
      </c>
      <c r="C10" s="21">
        <v>57315</v>
      </c>
      <c r="D10" s="21">
        <v>58187</v>
      </c>
      <c r="E10" s="22">
        <f t="shared" si="5"/>
        <v>1.0152141673209456</v>
      </c>
      <c r="F10" s="21">
        <v>60529</v>
      </c>
      <c r="G10" s="22">
        <f t="shared" si="7"/>
        <v>1.0402495402753191</v>
      </c>
      <c r="H10" s="23">
        <v>61891</v>
      </c>
      <c r="I10" s="22">
        <f t="shared" si="7"/>
        <v>1.0225016107981297</v>
      </c>
      <c r="J10" s="23">
        <v>63498</v>
      </c>
      <c r="K10" s="22">
        <f t="shared" si="7"/>
        <v>1.0259650029891261</v>
      </c>
      <c r="L10" s="23">
        <v>65105</v>
      </c>
      <c r="M10" s="22">
        <f t="shared" si="7"/>
        <v>1.0253078837128728</v>
      </c>
    </row>
    <row r="11" spans="1:13" s="5" customFormat="1" ht="30" x14ac:dyDescent="0.25">
      <c r="A11" s="19" t="s">
        <v>4</v>
      </c>
      <c r="B11" s="20" t="s">
        <v>47</v>
      </c>
      <c r="C11" s="21">
        <v>12585</v>
      </c>
      <c r="D11" s="21">
        <v>12819</v>
      </c>
      <c r="E11" s="22">
        <f t="shared" si="5"/>
        <v>1.0185935637663885</v>
      </c>
      <c r="F11" s="21">
        <v>13921</v>
      </c>
      <c r="G11" s="22">
        <f t="shared" si="7"/>
        <v>1.0859661440049926</v>
      </c>
      <c r="H11" s="23">
        <v>14681</v>
      </c>
      <c r="I11" s="22">
        <f t="shared" si="7"/>
        <v>1.0545937791825299</v>
      </c>
      <c r="J11" s="23">
        <v>15488</v>
      </c>
      <c r="K11" s="22">
        <f t="shared" si="7"/>
        <v>1.0549690075607929</v>
      </c>
      <c r="L11" s="23">
        <v>16295</v>
      </c>
      <c r="M11" s="22">
        <f t="shared" si="7"/>
        <v>1.0521048553719008</v>
      </c>
    </row>
    <row r="12" spans="1:13" s="5" customFormat="1" ht="30" x14ac:dyDescent="0.25">
      <c r="A12" s="19" t="s">
        <v>5</v>
      </c>
      <c r="B12" s="20" t="s">
        <v>48</v>
      </c>
      <c r="C12" s="21">
        <v>4705</v>
      </c>
      <c r="D12" s="21">
        <v>4804</v>
      </c>
      <c r="E12" s="22">
        <f t="shared" si="5"/>
        <v>1.0210414452709884</v>
      </c>
      <c r="F12" s="21">
        <v>5266</v>
      </c>
      <c r="G12" s="22">
        <f t="shared" si="7"/>
        <v>1.0961698584512907</v>
      </c>
      <c r="H12" s="23">
        <v>5833</v>
      </c>
      <c r="I12" s="22">
        <f t="shared" si="7"/>
        <v>1.1076718571971136</v>
      </c>
      <c r="J12" s="23">
        <v>6252</v>
      </c>
      <c r="K12" s="22">
        <f t="shared" si="7"/>
        <v>1.0718326761529231</v>
      </c>
      <c r="L12" s="23">
        <v>6671</v>
      </c>
      <c r="M12" s="22">
        <f t="shared" si="7"/>
        <v>1.0670185540627</v>
      </c>
    </row>
    <row r="13" spans="1:13" s="5" customFormat="1" x14ac:dyDescent="0.25">
      <c r="A13" s="19" t="s">
        <v>6</v>
      </c>
      <c r="B13" s="20" t="s">
        <v>49</v>
      </c>
      <c r="C13" s="21">
        <v>2822</v>
      </c>
      <c r="D13" s="21">
        <v>2874</v>
      </c>
      <c r="E13" s="22">
        <f t="shared" si="5"/>
        <v>1.0184266477675408</v>
      </c>
      <c r="F13" s="21">
        <v>3241</v>
      </c>
      <c r="G13" s="22">
        <f t="shared" si="7"/>
        <v>1.127696590118302</v>
      </c>
      <c r="H13" s="23">
        <v>3488</v>
      </c>
      <c r="I13" s="22">
        <f t="shared" si="7"/>
        <v>1.0762110459734651</v>
      </c>
      <c r="J13" s="23">
        <v>3721</v>
      </c>
      <c r="K13" s="22">
        <f t="shared" si="7"/>
        <v>1.0668004587155964</v>
      </c>
      <c r="L13" s="23">
        <v>3954</v>
      </c>
      <c r="M13" s="22">
        <f t="shared" si="7"/>
        <v>1.0626175759204515</v>
      </c>
    </row>
    <row r="14" spans="1:13" s="5" customFormat="1" ht="30" x14ac:dyDescent="0.25">
      <c r="A14" s="15" t="s">
        <v>7</v>
      </c>
      <c r="B14" s="16" t="s">
        <v>50</v>
      </c>
      <c r="C14" s="17">
        <f t="shared" ref="C14:D14" si="11">C15+C16+C17</f>
        <v>3028</v>
      </c>
      <c r="D14" s="17">
        <f t="shared" si="11"/>
        <v>3158</v>
      </c>
      <c r="E14" s="18">
        <f t="shared" si="5"/>
        <v>1.0429326287978864</v>
      </c>
      <c r="F14" s="17">
        <f t="shared" ref="F14" si="12">F15+F16+F17</f>
        <v>3387</v>
      </c>
      <c r="G14" s="18">
        <f t="shared" si="7"/>
        <v>1.0725142495250157</v>
      </c>
      <c r="H14" s="17">
        <f t="shared" ref="H14" si="13">H15+H16+H17</f>
        <v>3614</v>
      </c>
      <c r="I14" s="18">
        <f t="shared" si="7"/>
        <v>1.0670209625036906</v>
      </c>
      <c r="J14" s="17">
        <f t="shared" ref="J14" si="14">J15+J16+J17</f>
        <v>3828</v>
      </c>
      <c r="K14" s="18">
        <f t="shared" si="7"/>
        <v>1.0592141671278361</v>
      </c>
      <c r="L14" s="17">
        <f t="shared" ref="L14" si="15">L15+L16+L17</f>
        <v>4042</v>
      </c>
      <c r="M14" s="18">
        <f t="shared" si="7"/>
        <v>1.0559038662486939</v>
      </c>
    </row>
    <row r="15" spans="1:13" s="5" customFormat="1" x14ac:dyDescent="0.25">
      <c r="A15" s="19" t="s">
        <v>8</v>
      </c>
      <c r="B15" s="20" t="s">
        <v>51</v>
      </c>
      <c r="C15" s="21">
        <v>953</v>
      </c>
      <c r="D15" s="21">
        <v>977</v>
      </c>
      <c r="E15" s="22">
        <f t="shared" si="5"/>
        <v>1.0251836306400839</v>
      </c>
      <c r="F15" s="21">
        <v>1034</v>
      </c>
      <c r="G15" s="22">
        <f t="shared" si="7"/>
        <v>1.0583418628454453</v>
      </c>
      <c r="H15" s="23">
        <v>1089</v>
      </c>
      <c r="I15" s="22">
        <f t="shared" si="7"/>
        <v>1.053191489361702</v>
      </c>
      <c r="J15" s="23">
        <v>1140</v>
      </c>
      <c r="K15" s="22">
        <f t="shared" si="7"/>
        <v>1.0468319559228649</v>
      </c>
      <c r="L15" s="23">
        <v>1191</v>
      </c>
      <c r="M15" s="22">
        <f t="shared" si="7"/>
        <v>1.0447368421052632</v>
      </c>
    </row>
    <row r="16" spans="1:13" s="5" customFormat="1" ht="30" x14ac:dyDescent="0.25">
      <c r="A16" s="19" t="s">
        <v>9</v>
      </c>
      <c r="B16" s="20" t="s">
        <v>52</v>
      </c>
      <c r="C16" s="21">
        <v>716</v>
      </c>
      <c r="D16" s="21">
        <v>739</v>
      </c>
      <c r="E16" s="22">
        <f t="shared" si="5"/>
        <v>1.032122905027933</v>
      </c>
      <c r="F16" s="21">
        <v>775</v>
      </c>
      <c r="G16" s="22">
        <f t="shared" si="7"/>
        <v>1.0487144790257104</v>
      </c>
      <c r="H16" s="23">
        <v>830</v>
      </c>
      <c r="I16" s="22">
        <f t="shared" si="7"/>
        <v>1.0709677419354839</v>
      </c>
      <c r="J16" s="23">
        <v>876</v>
      </c>
      <c r="K16" s="22">
        <f t="shared" si="7"/>
        <v>1.0554216867469879</v>
      </c>
      <c r="L16" s="23">
        <v>921</v>
      </c>
      <c r="M16" s="22">
        <f t="shared" si="7"/>
        <v>1.0513698630136987</v>
      </c>
    </row>
    <row r="17" spans="1:13" s="5" customFormat="1" x14ac:dyDescent="0.25">
      <c r="A17" s="19" t="s">
        <v>10</v>
      </c>
      <c r="B17" s="20" t="s">
        <v>53</v>
      </c>
      <c r="C17" s="21">
        <v>1359</v>
      </c>
      <c r="D17" s="21">
        <v>1442</v>
      </c>
      <c r="E17" s="22">
        <f t="shared" si="5"/>
        <v>1.061074319352465</v>
      </c>
      <c r="F17" s="21">
        <v>1578</v>
      </c>
      <c r="G17" s="22">
        <f t="shared" si="7"/>
        <v>1.0943134535367545</v>
      </c>
      <c r="H17" s="23">
        <v>1695</v>
      </c>
      <c r="I17" s="22">
        <f t="shared" si="7"/>
        <v>1.0741444866920151</v>
      </c>
      <c r="J17" s="23">
        <v>1812</v>
      </c>
      <c r="K17" s="22">
        <f t="shared" si="7"/>
        <v>1.0690265486725663</v>
      </c>
      <c r="L17" s="23">
        <v>1930</v>
      </c>
      <c r="M17" s="22">
        <f t="shared" si="7"/>
        <v>1.065121412803532</v>
      </c>
    </row>
    <row r="18" spans="1:13" s="5" customFormat="1" x14ac:dyDescent="0.25">
      <c r="A18" s="15" t="s">
        <v>11</v>
      </c>
      <c r="B18" s="24" t="s">
        <v>54</v>
      </c>
      <c r="C18" s="17">
        <f t="shared" ref="C18:D18" si="16">C19+C20</f>
        <v>1035</v>
      </c>
      <c r="D18" s="17">
        <f t="shared" si="16"/>
        <v>959</v>
      </c>
      <c r="E18" s="18">
        <f t="shared" si="5"/>
        <v>0.92657004830917877</v>
      </c>
      <c r="F18" s="17">
        <f t="shared" ref="F18" si="17">F19+F20</f>
        <v>946</v>
      </c>
      <c r="G18" s="18">
        <f t="shared" si="7"/>
        <v>0.986444212721585</v>
      </c>
      <c r="H18" s="17">
        <f t="shared" ref="H18" si="18">H19+H20</f>
        <v>889</v>
      </c>
      <c r="I18" s="18">
        <f t="shared" si="7"/>
        <v>0.93974630021141647</v>
      </c>
      <c r="J18" s="17">
        <f t="shared" ref="J18" si="19">J19+J20</f>
        <v>845</v>
      </c>
      <c r="K18" s="18">
        <f t="shared" si="7"/>
        <v>0.95050618672665921</v>
      </c>
      <c r="L18" s="17">
        <f t="shared" ref="L18" si="20">L19+L20</f>
        <v>801</v>
      </c>
      <c r="M18" s="18">
        <f t="shared" si="7"/>
        <v>0.94792899408284026</v>
      </c>
    </row>
    <row r="19" spans="1:13" s="5" customFormat="1" x14ac:dyDescent="0.25">
      <c r="A19" s="19" t="s">
        <v>12</v>
      </c>
      <c r="B19" s="20" t="s">
        <v>55</v>
      </c>
      <c r="C19" s="21">
        <v>982</v>
      </c>
      <c r="D19" s="21">
        <v>911</v>
      </c>
      <c r="E19" s="22">
        <f t="shared" si="5"/>
        <v>0.92769857433808556</v>
      </c>
      <c r="F19" s="21">
        <v>892</v>
      </c>
      <c r="G19" s="22">
        <f t="shared" si="7"/>
        <v>0.9791437980241493</v>
      </c>
      <c r="H19" s="23">
        <v>835</v>
      </c>
      <c r="I19" s="22">
        <f t="shared" si="7"/>
        <v>0.93609865470852016</v>
      </c>
      <c r="J19" s="23">
        <v>791</v>
      </c>
      <c r="K19" s="22">
        <f t="shared" si="7"/>
        <v>0.94730538922155694</v>
      </c>
      <c r="L19" s="23">
        <v>747</v>
      </c>
      <c r="M19" s="22">
        <f t="shared" si="7"/>
        <v>0.94437420986093557</v>
      </c>
    </row>
    <row r="20" spans="1:13" s="5" customFormat="1" x14ac:dyDescent="0.25">
      <c r="A20" s="19" t="s">
        <v>13</v>
      </c>
      <c r="B20" s="20" t="s">
        <v>56</v>
      </c>
      <c r="C20" s="21">
        <v>53</v>
      </c>
      <c r="D20" s="21">
        <v>48</v>
      </c>
      <c r="E20" s="22">
        <f t="shared" si="5"/>
        <v>0.90566037735849059</v>
      </c>
      <c r="F20" s="21">
        <v>54</v>
      </c>
      <c r="G20" s="22">
        <f t="shared" si="7"/>
        <v>1.125</v>
      </c>
      <c r="H20" s="23">
        <v>54</v>
      </c>
      <c r="I20" s="22">
        <f t="shared" si="7"/>
        <v>1</v>
      </c>
      <c r="J20" s="23">
        <v>54</v>
      </c>
      <c r="K20" s="22">
        <f t="shared" si="7"/>
        <v>1</v>
      </c>
      <c r="L20" s="23">
        <v>54</v>
      </c>
      <c r="M20" s="22">
        <f t="shared" si="7"/>
        <v>1</v>
      </c>
    </row>
    <row r="21" spans="1:13" s="5" customFormat="1" ht="30" x14ac:dyDescent="0.25">
      <c r="A21" s="15" t="s">
        <v>14</v>
      </c>
      <c r="B21" s="16" t="s">
        <v>57</v>
      </c>
      <c r="C21" s="17">
        <f t="shared" ref="C21:D21" si="21">C22+C23+C24+C25+C26</f>
        <v>6503</v>
      </c>
      <c r="D21" s="17">
        <f t="shared" si="21"/>
        <v>6736</v>
      </c>
      <c r="E21" s="18">
        <f t="shared" si="5"/>
        <v>1.0358296170998</v>
      </c>
      <c r="F21" s="17">
        <f t="shared" ref="F21" si="22">F22+F23+F24+F25+F26</f>
        <v>6976</v>
      </c>
      <c r="G21" s="18">
        <f t="shared" si="7"/>
        <v>1.0356294536817101</v>
      </c>
      <c r="H21" s="17">
        <f t="shared" ref="H21" si="23">H22+H23+H24+H25+H26</f>
        <v>7432</v>
      </c>
      <c r="I21" s="18">
        <f t="shared" si="7"/>
        <v>1.0653669724770642</v>
      </c>
      <c r="J21" s="17">
        <f t="shared" ref="J21" si="24">J22+J23+J24+J25+J26</f>
        <v>7803</v>
      </c>
      <c r="K21" s="18">
        <f t="shared" si="7"/>
        <v>1.0499192680301399</v>
      </c>
      <c r="L21" s="17">
        <f t="shared" ref="L21" si="25">L22+L23+L24+L25+L26</f>
        <v>8175</v>
      </c>
      <c r="M21" s="18">
        <f t="shared" si="7"/>
        <v>1.0476739715494041</v>
      </c>
    </row>
    <row r="22" spans="1:13" s="5" customFormat="1" x14ac:dyDescent="0.25">
      <c r="A22" s="19" t="s">
        <v>2</v>
      </c>
      <c r="B22" s="20" t="s">
        <v>58</v>
      </c>
      <c r="C22" s="21">
        <v>2136</v>
      </c>
      <c r="D22" s="21">
        <v>2194</v>
      </c>
      <c r="E22" s="22">
        <f t="shared" si="5"/>
        <v>1.0271535580524345</v>
      </c>
      <c r="F22" s="21">
        <v>2237</v>
      </c>
      <c r="G22" s="22">
        <f t="shared" si="7"/>
        <v>1.0195989061075661</v>
      </c>
      <c r="H22" s="23">
        <v>2350</v>
      </c>
      <c r="I22" s="22">
        <f t="shared" si="7"/>
        <v>1.0505140813589628</v>
      </c>
      <c r="J22" s="23">
        <v>2438</v>
      </c>
      <c r="K22" s="22">
        <f t="shared" si="7"/>
        <v>1.0374468085106383</v>
      </c>
      <c r="L22" s="23">
        <v>2526</v>
      </c>
      <c r="M22" s="22">
        <f t="shared" si="7"/>
        <v>1.0360951599671862</v>
      </c>
    </row>
    <row r="23" spans="1:13" s="5" customFormat="1" ht="30" x14ac:dyDescent="0.25">
      <c r="A23" s="19" t="s">
        <v>3</v>
      </c>
      <c r="B23" s="20" t="s">
        <v>59</v>
      </c>
      <c r="C23" s="21">
        <v>2668</v>
      </c>
      <c r="D23" s="21">
        <v>2812</v>
      </c>
      <c r="E23" s="22">
        <f t="shared" si="5"/>
        <v>1.0539730134932535</v>
      </c>
      <c r="F23" s="21">
        <v>2909</v>
      </c>
      <c r="G23" s="22">
        <f t="shared" si="7"/>
        <v>1.0344950213371267</v>
      </c>
      <c r="H23" s="23">
        <v>3161</v>
      </c>
      <c r="I23" s="22">
        <f t="shared" si="7"/>
        <v>1.0866277071158474</v>
      </c>
      <c r="J23" s="23">
        <v>3357</v>
      </c>
      <c r="K23" s="22">
        <f t="shared" si="7"/>
        <v>1.0620056944005061</v>
      </c>
      <c r="L23" s="23">
        <v>3554</v>
      </c>
      <c r="M23" s="22">
        <f t="shared" si="7"/>
        <v>1.0586833482275841</v>
      </c>
    </row>
    <row r="24" spans="1:13" s="5" customFormat="1" ht="30" x14ac:dyDescent="0.25">
      <c r="A24" s="19" t="s">
        <v>4</v>
      </c>
      <c r="B24" s="20" t="s">
        <v>60</v>
      </c>
      <c r="C24" s="21">
        <v>432</v>
      </c>
      <c r="D24" s="21">
        <v>446</v>
      </c>
      <c r="E24" s="22">
        <f t="shared" si="5"/>
        <v>1.0324074074074074</v>
      </c>
      <c r="F24" s="21">
        <v>467</v>
      </c>
      <c r="G24" s="22">
        <f t="shared" si="7"/>
        <v>1.047085201793722</v>
      </c>
      <c r="H24" s="23">
        <v>512</v>
      </c>
      <c r="I24" s="22">
        <f t="shared" si="7"/>
        <v>1.0963597430406853</v>
      </c>
      <c r="J24" s="23">
        <v>547</v>
      </c>
      <c r="K24" s="22">
        <f t="shared" si="7"/>
        <v>1.068359375</v>
      </c>
      <c r="L24" s="23">
        <v>582</v>
      </c>
      <c r="M24" s="22">
        <f t="shared" si="7"/>
        <v>1.0639853747714807</v>
      </c>
    </row>
    <row r="25" spans="1:13" s="5" customFormat="1" ht="30" x14ac:dyDescent="0.25">
      <c r="A25" s="19" t="s">
        <v>5</v>
      </c>
      <c r="B25" s="20" t="s">
        <v>61</v>
      </c>
      <c r="C25" s="21">
        <v>583</v>
      </c>
      <c r="D25" s="21">
        <v>573</v>
      </c>
      <c r="E25" s="22">
        <f t="shared" si="5"/>
        <v>0.98284734133790741</v>
      </c>
      <c r="F25" s="21">
        <v>578</v>
      </c>
      <c r="G25" s="22">
        <f t="shared" si="7"/>
        <v>1.0087260034904013</v>
      </c>
      <c r="H25" s="23">
        <v>585</v>
      </c>
      <c r="I25" s="22">
        <f t="shared" si="7"/>
        <v>1.0121107266435987</v>
      </c>
      <c r="J25" s="23">
        <v>588</v>
      </c>
      <c r="K25" s="22">
        <f t="shared" si="7"/>
        <v>1.0051282051282051</v>
      </c>
      <c r="L25" s="23">
        <v>592</v>
      </c>
      <c r="M25" s="22">
        <f t="shared" si="7"/>
        <v>1.0068027210884354</v>
      </c>
    </row>
    <row r="26" spans="1:13" s="5" customFormat="1" x14ac:dyDescent="0.25">
      <c r="A26" s="19" t="s">
        <v>6</v>
      </c>
      <c r="B26" s="20" t="s">
        <v>62</v>
      </c>
      <c r="C26" s="21">
        <v>684</v>
      </c>
      <c r="D26" s="21">
        <v>711</v>
      </c>
      <c r="E26" s="22">
        <f t="shared" si="5"/>
        <v>1.0394736842105263</v>
      </c>
      <c r="F26" s="21">
        <v>785</v>
      </c>
      <c r="G26" s="22">
        <f t="shared" si="7"/>
        <v>1.1040787623066104</v>
      </c>
      <c r="H26" s="23">
        <v>824</v>
      </c>
      <c r="I26" s="22">
        <f t="shared" si="7"/>
        <v>1.0496815286624204</v>
      </c>
      <c r="J26" s="23">
        <v>873</v>
      </c>
      <c r="K26" s="22">
        <f t="shared" si="7"/>
        <v>1.0594660194174756</v>
      </c>
      <c r="L26" s="23">
        <v>921</v>
      </c>
      <c r="M26" s="22">
        <f t="shared" si="7"/>
        <v>1.0549828178694158</v>
      </c>
    </row>
    <row r="27" spans="1:13" s="5" customFormat="1" ht="45" x14ac:dyDescent="0.25">
      <c r="A27" s="15" t="s">
        <v>15</v>
      </c>
      <c r="B27" s="16" t="s">
        <v>63</v>
      </c>
      <c r="C27" s="21">
        <v>791</v>
      </c>
      <c r="D27" s="21">
        <v>839</v>
      </c>
      <c r="E27" s="18">
        <f t="shared" si="5"/>
        <v>1.0606826801517066</v>
      </c>
      <c r="F27" s="21">
        <v>857</v>
      </c>
      <c r="G27" s="18">
        <f t="shared" si="7"/>
        <v>1.0214541120381406</v>
      </c>
      <c r="H27" s="23">
        <v>908</v>
      </c>
      <c r="I27" s="18">
        <f t="shared" si="7"/>
        <v>1.0595099183197199</v>
      </c>
      <c r="J27" s="23">
        <v>937</v>
      </c>
      <c r="K27" s="18">
        <f t="shared" si="7"/>
        <v>1.0319383259911894</v>
      </c>
      <c r="L27" s="23">
        <v>966</v>
      </c>
      <c r="M27" s="18">
        <f t="shared" si="7"/>
        <v>1.0309498399146211</v>
      </c>
    </row>
    <row r="28" spans="1:13" s="5" customFormat="1" ht="30" x14ac:dyDescent="0.25">
      <c r="A28" s="15" t="s">
        <v>16</v>
      </c>
      <c r="B28" s="16" t="s">
        <v>64</v>
      </c>
      <c r="C28" s="17">
        <f t="shared" ref="C28:D28" si="26">C29+C30</f>
        <v>58</v>
      </c>
      <c r="D28" s="17">
        <f t="shared" si="26"/>
        <v>76</v>
      </c>
      <c r="E28" s="18">
        <f t="shared" si="5"/>
        <v>1.3103448275862069</v>
      </c>
      <c r="F28" s="17">
        <f t="shared" ref="F28" si="27">F29+F30</f>
        <v>80</v>
      </c>
      <c r="G28" s="18">
        <f t="shared" si="7"/>
        <v>1.0526315789473684</v>
      </c>
      <c r="H28" s="17">
        <f t="shared" ref="H28" si="28">H29+H30</f>
        <v>83</v>
      </c>
      <c r="I28" s="18">
        <f t="shared" si="7"/>
        <v>1.0375000000000001</v>
      </c>
      <c r="J28" s="17">
        <f t="shared" ref="J28" si="29">J29+J30</f>
        <v>89</v>
      </c>
      <c r="K28" s="18">
        <f t="shared" si="7"/>
        <v>1.072289156626506</v>
      </c>
      <c r="L28" s="17">
        <f t="shared" ref="L28" si="30">L29+L30</f>
        <v>94</v>
      </c>
      <c r="M28" s="18">
        <f t="shared" si="7"/>
        <v>1.0561797752808988</v>
      </c>
    </row>
    <row r="29" spans="1:13" s="5" customFormat="1" x14ac:dyDescent="0.25">
      <c r="A29" s="19" t="s">
        <v>17</v>
      </c>
      <c r="B29" s="20" t="s">
        <v>65</v>
      </c>
      <c r="C29" s="21">
        <v>30</v>
      </c>
      <c r="D29" s="21">
        <v>39</v>
      </c>
      <c r="E29" s="22">
        <f t="shared" si="5"/>
        <v>1.3</v>
      </c>
      <c r="F29" s="21">
        <v>35</v>
      </c>
      <c r="G29" s="22">
        <f t="shared" si="7"/>
        <v>0.89743589743589747</v>
      </c>
      <c r="H29" s="23">
        <v>35</v>
      </c>
      <c r="I29" s="22">
        <f t="shared" si="7"/>
        <v>1</v>
      </c>
      <c r="J29" s="23">
        <v>35</v>
      </c>
      <c r="K29" s="22">
        <f t="shared" si="7"/>
        <v>1</v>
      </c>
      <c r="L29" s="23">
        <v>35</v>
      </c>
      <c r="M29" s="22">
        <f t="shared" si="7"/>
        <v>1</v>
      </c>
    </row>
    <row r="30" spans="1:13" s="5" customFormat="1" x14ac:dyDescent="0.25">
      <c r="A30" s="19" t="s">
        <v>18</v>
      </c>
      <c r="B30" s="20" t="s">
        <v>66</v>
      </c>
      <c r="C30" s="21">
        <v>28</v>
      </c>
      <c r="D30" s="21">
        <v>37</v>
      </c>
      <c r="E30" s="22">
        <f t="shared" si="5"/>
        <v>1.3214285714285714</v>
      </c>
      <c r="F30" s="21">
        <v>45</v>
      </c>
      <c r="G30" s="22">
        <f t="shared" si="7"/>
        <v>1.2162162162162162</v>
      </c>
      <c r="H30" s="23">
        <v>48</v>
      </c>
      <c r="I30" s="22">
        <f t="shared" si="7"/>
        <v>1.0666666666666667</v>
      </c>
      <c r="J30" s="23">
        <v>54</v>
      </c>
      <c r="K30" s="22">
        <f t="shared" si="7"/>
        <v>1.125</v>
      </c>
      <c r="L30" s="23">
        <v>59</v>
      </c>
      <c r="M30" s="22">
        <f t="shared" si="7"/>
        <v>1.0925925925925926</v>
      </c>
    </row>
    <row r="31" spans="1:13" s="5" customFormat="1" ht="45" x14ac:dyDescent="0.25">
      <c r="A31" s="15" t="s">
        <v>19</v>
      </c>
      <c r="B31" s="16" t="s">
        <v>67</v>
      </c>
      <c r="C31" s="17">
        <f t="shared" ref="C31:D31" si="31">C32+C33</f>
        <v>1621</v>
      </c>
      <c r="D31" s="17">
        <f t="shared" si="31"/>
        <v>1593</v>
      </c>
      <c r="E31" s="18">
        <f t="shared" si="5"/>
        <v>0.98272671190623073</v>
      </c>
      <c r="F31" s="17">
        <f t="shared" ref="F31" si="32">F32+F33</f>
        <v>1505</v>
      </c>
      <c r="G31" s="18">
        <f t="shared" si="7"/>
        <v>0.94475831763967355</v>
      </c>
      <c r="H31" s="17">
        <f t="shared" ref="H31" si="33">H32+H33</f>
        <v>1457</v>
      </c>
      <c r="I31" s="18">
        <f t="shared" si="7"/>
        <v>0.96810631229235877</v>
      </c>
      <c r="J31" s="17">
        <f t="shared" ref="J31" si="34">J32+J33</f>
        <v>1399</v>
      </c>
      <c r="K31" s="18">
        <f t="shared" si="7"/>
        <v>0.96019217570350035</v>
      </c>
      <c r="L31" s="17">
        <f t="shared" ref="L31" si="35">L32+L33</f>
        <v>1341</v>
      </c>
      <c r="M31" s="18">
        <f t="shared" si="7"/>
        <v>0.95854181558255902</v>
      </c>
    </row>
    <row r="32" spans="1:13" s="5" customFormat="1" x14ac:dyDescent="0.25">
      <c r="A32" s="19" t="s">
        <v>2</v>
      </c>
      <c r="B32" s="20" t="s">
        <v>68</v>
      </c>
      <c r="C32" s="21">
        <v>1204</v>
      </c>
      <c r="D32" s="21">
        <v>1174</v>
      </c>
      <c r="E32" s="22">
        <f t="shared" si="5"/>
        <v>0.97508305647840532</v>
      </c>
      <c r="F32" s="21">
        <v>1136</v>
      </c>
      <c r="G32" s="22">
        <f t="shared" si="7"/>
        <v>0.96763202725724018</v>
      </c>
      <c r="H32" s="23">
        <v>1103</v>
      </c>
      <c r="I32" s="22">
        <f t="shared" si="7"/>
        <v>0.97095070422535212</v>
      </c>
      <c r="J32" s="23">
        <v>1069</v>
      </c>
      <c r="K32" s="22">
        <f t="shared" si="7"/>
        <v>0.96917497733454216</v>
      </c>
      <c r="L32" s="23">
        <v>1035</v>
      </c>
      <c r="M32" s="22">
        <f t="shared" si="7"/>
        <v>0.96819457436856871</v>
      </c>
    </row>
    <row r="33" spans="1:13" s="5" customFormat="1" x14ac:dyDescent="0.25">
      <c r="A33" s="19" t="s">
        <v>20</v>
      </c>
      <c r="B33" s="20" t="s">
        <v>69</v>
      </c>
      <c r="C33" s="21">
        <v>417</v>
      </c>
      <c r="D33" s="21">
        <v>419</v>
      </c>
      <c r="E33" s="22">
        <f t="shared" si="5"/>
        <v>1.0047961630695443</v>
      </c>
      <c r="F33" s="21">
        <v>369</v>
      </c>
      <c r="G33" s="22">
        <f t="shared" si="7"/>
        <v>0.88066825775656321</v>
      </c>
      <c r="H33" s="23">
        <v>354</v>
      </c>
      <c r="I33" s="22">
        <f t="shared" si="7"/>
        <v>0.95934959349593496</v>
      </c>
      <c r="J33" s="23">
        <v>330</v>
      </c>
      <c r="K33" s="22">
        <f t="shared" si="7"/>
        <v>0.93220338983050843</v>
      </c>
      <c r="L33" s="23">
        <v>306</v>
      </c>
      <c r="M33" s="22">
        <f t="shared" si="7"/>
        <v>0.92727272727272725</v>
      </c>
    </row>
    <row r="34" spans="1:13" s="5" customFormat="1" ht="30" x14ac:dyDescent="0.25">
      <c r="A34" s="15" t="s">
        <v>21</v>
      </c>
      <c r="B34" s="16" t="s">
        <v>70</v>
      </c>
      <c r="C34" s="17">
        <f t="shared" ref="C34:D34" si="36">C35+C36</f>
        <v>104</v>
      </c>
      <c r="D34" s="17">
        <f t="shared" si="36"/>
        <v>102</v>
      </c>
      <c r="E34" s="18">
        <f t="shared" si="5"/>
        <v>0.98076923076923073</v>
      </c>
      <c r="F34" s="17">
        <f t="shared" ref="F34" si="37">F35+F36</f>
        <v>90</v>
      </c>
      <c r="G34" s="18">
        <f t="shared" si="7"/>
        <v>0.88235294117647056</v>
      </c>
      <c r="H34" s="17">
        <f t="shared" ref="H34" si="38">H35+H36</f>
        <v>86</v>
      </c>
      <c r="I34" s="18">
        <f t="shared" si="7"/>
        <v>0.9555555555555556</v>
      </c>
      <c r="J34" s="17">
        <f t="shared" ref="J34" si="39">J35+J36</f>
        <v>80</v>
      </c>
      <c r="K34" s="18">
        <f t="shared" si="7"/>
        <v>0.93023255813953487</v>
      </c>
      <c r="L34" s="17">
        <f t="shared" ref="L34" si="40">L35+L36</f>
        <v>74</v>
      </c>
      <c r="M34" s="18">
        <f t="shared" si="7"/>
        <v>0.92500000000000004</v>
      </c>
    </row>
    <row r="35" spans="1:13" s="5" customFormat="1" x14ac:dyDescent="0.25">
      <c r="A35" s="19" t="s">
        <v>2</v>
      </c>
      <c r="B35" s="20" t="s">
        <v>71</v>
      </c>
      <c r="C35" s="21">
        <v>96</v>
      </c>
      <c r="D35" s="21">
        <v>94</v>
      </c>
      <c r="E35" s="22">
        <f t="shared" si="5"/>
        <v>0.97916666666666663</v>
      </c>
      <c r="F35" s="21">
        <v>84</v>
      </c>
      <c r="G35" s="22">
        <f t="shared" si="7"/>
        <v>0.8936170212765957</v>
      </c>
      <c r="H35" s="23">
        <v>81</v>
      </c>
      <c r="I35" s="22">
        <f t="shared" si="7"/>
        <v>0.9642857142857143</v>
      </c>
      <c r="J35" s="23">
        <v>76</v>
      </c>
      <c r="K35" s="22">
        <f t="shared" si="7"/>
        <v>0.93827160493827155</v>
      </c>
      <c r="L35" s="23">
        <v>71</v>
      </c>
      <c r="M35" s="22">
        <f t="shared" si="7"/>
        <v>0.93421052631578949</v>
      </c>
    </row>
    <row r="36" spans="1:13" s="5" customFormat="1" x14ac:dyDescent="0.25">
      <c r="A36" s="19" t="s">
        <v>20</v>
      </c>
      <c r="B36" s="20" t="s">
        <v>72</v>
      </c>
      <c r="C36" s="21">
        <v>8</v>
      </c>
      <c r="D36" s="21">
        <v>8</v>
      </c>
      <c r="E36" s="22">
        <f t="shared" si="5"/>
        <v>1</v>
      </c>
      <c r="F36" s="21">
        <v>6</v>
      </c>
      <c r="G36" s="22">
        <f t="shared" si="7"/>
        <v>0.75</v>
      </c>
      <c r="H36" s="23">
        <v>5</v>
      </c>
      <c r="I36" s="22">
        <f t="shared" si="7"/>
        <v>0.83333333333333337</v>
      </c>
      <c r="J36" s="23">
        <v>4</v>
      </c>
      <c r="K36" s="22">
        <f t="shared" si="7"/>
        <v>0.8</v>
      </c>
      <c r="L36" s="23">
        <v>3</v>
      </c>
      <c r="M36" s="22">
        <f t="shared" si="7"/>
        <v>0.75</v>
      </c>
    </row>
    <row r="37" spans="1:13" s="5" customFormat="1" x14ac:dyDescent="0.25">
      <c r="A37" s="15" t="s">
        <v>22</v>
      </c>
      <c r="B37" s="16" t="s">
        <v>73</v>
      </c>
      <c r="C37" s="17">
        <f t="shared" ref="C37:D37" si="41">C38+C39</f>
        <v>82</v>
      </c>
      <c r="D37" s="17">
        <f t="shared" si="41"/>
        <v>78</v>
      </c>
      <c r="E37" s="18">
        <f t="shared" si="5"/>
        <v>0.95121951219512191</v>
      </c>
      <c r="F37" s="17">
        <f t="shared" ref="F37" si="42">F38+F39</f>
        <v>85</v>
      </c>
      <c r="G37" s="18">
        <f t="shared" si="7"/>
        <v>1.0897435897435896</v>
      </c>
      <c r="H37" s="17">
        <f t="shared" ref="H37" si="43">H38+H39</f>
        <v>85</v>
      </c>
      <c r="I37" s="18">
        <f t="shared" si="7"/>
        <v>1</v>
      </c>
      <c r="J37" s="17">
        <f t="shared" ref="J37" si="44">J38+J39</f>
        <v>86</v>
      </c>
      <c r="K37" s="18">
        <f t="shared" si="7"/>
        <v>1.0117647058823529</v>
      </c>
      <c r="L37" s="17">
        <f t="shared" ref="L37" si="45">L38+L39</f>
        <v>87</v>
      </c>
      <c r="M37" s="18">
        <f t="shared" si="7"/>
        <v>1.0116279069767442</v>
      </c>
    </row>
    <row r="38" spans="1:13" s="5" customFormat="1" x14ac:dyDescent="0.25">
      <c r="A38" s="19" t="s">
        <v>2</v>
      </c>
      <c r="B38" s="20" t="s">
        <v>74</v>
      </c>
      <c r="C38" s="21">
        <v>25</v>
      </c>
      <c r="D38" s="21">
        <v>22</v>
      </c>
      <c r="E38" s="22">
        <f t="shared" si="5"/>
        <v>0.88</v>
      </c>
      <c r="F38" s="21">
        <v>25</v>
      </c>
      <c r="G38" s="22">
        <f t="shared" si="7"/>
        <v>1.1363636363636365</v>
      </c>
      <c r="H38" s="23">
        <v>25</v>
      </c>
      <c r="I38" s="22">
        <f t="shared" si="7"/>
        <v>1</v>
      </c>
      <c r="J38" s="23">
        <v>25</v>
      </c>
      <c r="K38" s="22">
        <f t="shared" si="7"/>
        <v>1</v>
      </c>
      <c r="L38" s="23">
        <v>25</v>
      </c>
      <c r="M38" s="22">
        <f t="shared" si="7"/>
        <v>1</v>
      </c>
    </row>
    <row r="39" spans="1:13" s="5" customFormat="1" x14ac:dyDescent="0.25">
      <c r="A39" s="19" t="s">
        <v>20</v>
      </c>
      <c r="B39" s="20" t="s">
        <v>75</v>
      </c>
      <c r="C39" s="21">
        <v>57</v>
      </c>
      <c r="D39" s="21">
        <v>56</v>
      </c>
      <c r="E39" s="22">
        <f t="shared" si="5"/>
        <v>0.98245614035087714</v>
      </c>
      <c r="F39" s="21">
        <v>60</v>
      </c>
      <c r="G39" s="22">
        <f t="shared" si="7"/>
        <v>1.0714285714285714</v>
      </c>
      <c r="H39" s="23">
        <v>60</v>
      </c>
      <c r="I39" s="22">
        <f t="shared" si="7"/>
        <v>1</v>
      </c>
      <c r="J39" s="23">
        <v>61</v>
      </c>
      <c r="K39" s="22">
        <f t="shared" si="7"/>
        <v>1.0166666666666666</v>
      </c>
      <c r="L39" s="23">
        <v>62</v>
      </c>
      <c r="M39" s="22">
        <f t="shared" si="7"/>
        <v>1.0163934426229508</v>
      </c>
    </row>
    <row r="40" spans="1:13" s="5" customFormat="1" ht="30" x14ac:dyDescent="0.25">
      <c r="A40" s="15" t="s">
        <v>23</v>
      </c>
      <c r="B40" s="16" t="s">
        <v>76</v>
      </c>
      <c r="C40" s="21">
        <v>17</v>
      </c>
      <c r="D40" s="21">
        <v>16</v>
      </c>
      <c r="E40" s="18">
        <f t="shared" si="5"/>
        <v>0.94117647058823528</v>
      </c>
      <c r="F40" s="21">
        <v>34</v>
      </c>
      <c r="G40" s="18">
        <f t="shared" si="7"/>
        <v>2.125</v>
      </c>
      <c r="H40" s="17">
        <v>34</v>
      </c>
      <c r="I40" s="18">
        <f t="shared" si="7"/>
        <v>1</v>
      </c>
      <c r="J40" s="17">
        <v>34</v>
      </c>
      <c r="K40" s="18">
        <f t="shared" si="7"/>
        <v>1</v>
      </c>
      <c r="L40" s="17">
        <v>34</v>
      </c>
      <c r="M40" s="18">
        <f t="shared" si="7"/>
        <v>1</v>
      </c>
    </row>
    <row r="41" spans="1:13" s="5" customFormat="1" x14ac:dyDescent="0.25">
      <c r="A41" s="15" t="s">
        <v>24</v>
      </c>
      <c r="B41" s="16" t="s">
        <v>77</v>
      </c>
      <c r="C41" s="21">
        <v>41</v>
      </c>
      <c r="D41" s="21">
        <v>36</v>
      </c>
      <c r="E41" s="18">
        <f t="shared" si="5"/>
        <v>0.87804878048780488</v>
      </c>
      <c r="F41" s="21">
        <v>28</v>
      </c>
      <c r="G41" s="18">
        <f t="shared" si="7"/>
        <v>0.77777777777777779</v>
      </c>
      <c r="H41" s="17">
        <v>22</v>
      </c>
      <c r="I41" s="18">
        <f t="shared" si="7"/>
        <v>0.7857142857142857</v>
      </c>
      <c r="J41" s="17">
        <v>16</v>
      </c>
      <c r="K41" s="18">
        <f t="shared" si="7"/>
        <v>0.72727272727272729</v>
      </c>
      <c r="L41" s="17">
        <v>9</v>
      </c>
      <c r="M41" s="18">
        <f t="shared" si="7"/>
        <v>0.5625</v>
      </c>
    </row>
    <row r="42" spans="1:13" s="5" customFormat="1" x14ac:dyDescent="0.25">
      <c r="A42" s="15" t="s">
        <v>25</v>
      </c>
      <c r="B42" s="16" t="s">
        <v>78</v>
      </c>
      <c r="C42" s="21">
        <v>6</v>
      </c>
      <c r="D42" s="21">
        <v>7</v>
      </c>
      <c r="E42" s="18">
        <f t="shared" si="5"/>
        <v>1.1666666666666667</v>
      </c>
      <c r="F42" s="21">
        <v>11</v>
      </c>
      <c r="G42" s="18">
        <f t="shared" si="7"/>
        <v>1.5714285714285714</v>
      </c>
      <c r="H42" s="17">
        <v>11</v>
      </c>
      <c r="I42" s="18">
        <f t="shared" si="7"/>
        <v>1</v>
      </c>
      <c r="J42" s="17">
        <v>11</v>
      </c>
      <c r="K42" s="18">
        <f t="shared" si="7"/>
        <v>1</v>
      </c>
      <c r="L42" s="17">
        <v>11</v>
      </c>
      <c r="M42" s="18">
        <f t="shared" si="7"/>
        <v>1</v>
      </c>
    </row>
    <row r="43" spans="1:13" s="5" customFormat="1" ht="28.5" x14ac:dyDescent="0.25">
      <c r="A43" s="11" t="s">
        <v>38</v>
      </c>
      <c r="B43" s="12"/>
      <c r="C43" s="25">
        <f>C44+C50+C54+C57+C63+C64+C67+C70+C73+C76+C77+C78</f>
        <v>166.34999999999997</v>
      </c>
      <c r="D43" s="25">
        <f>D44+D50+D54+D57+D63+D64+D67+D70+D73+D76+D77+D78</f>
        <v>173.12</v>
      </c>
      <c r="E43" s="14">
        <f t="shared" si="5"/>
        <v>1.0406973249173432</v>
      </c>
      <c r="F43" s="25">
        <f>F44+F50+F54+F57+F63+F64+F67+F70+F73+F76+F77+F78</f>
        <v>188.17</v>
      </c>
      <c r="G43" s="14">
        <f t="shared" si="7"/>
        <v>1.0869339186691311</v>
      </c>
      <c r="H43" s="25">
        <f>H44+H50+H54+H57+H63+H64+H67+H70+H73+H76+H77+H78</f>
        <v>191.27000000000004</v>
      </c>
      <c r="I43" s="14">
        <f t="shared" si="7"/>
        <v>1.0164744645799013</v>
      </c>
      <c r="J43" s="25">
        <f>J44+J50+J54+J57+J63+J64+J67+J70+J73+J76+J77+J78</f>
        <v>193.3</v>
      </c>
      <c r="K43" s="14">
        <f t="shared" si="7"/>
        <v>1.0106132692006062</v>
      </c>
      <c r="L43" s="25">
        <f>L44+L50+L54+L57+L63+L64+L67+L70+L73+L76+L77+L78</f>
        <v>195.28</v>
      </c>
      <c r="M43" s="14">
        <f t="shared" si="7"/>
        <v>1.0102431453698912</v>
      </c>
    </row>
    <row r="44" spans="1:13" s="5" customFormat="1" ht="30" x14ac:dyDescent="0.25">
      <c r="A44" s="15" t="s">
        <v>1</v>
      </c>
      <c r="B44" s="16"/>
      <c r="C44" s="26">
        <f>C45+C46+C47+C48+C49</f>
        <v>45.769999999999996</v>
      </c>
      <c r="D44" s="26">
        <f>D45+D46+D47+D48+D49</f>
        <v>47.55</v>
      </c>
      <c r="E44" s="18">
        <f t="shared" si="5"/>
        <v>1.0388901026873498</v>
      </c>
      <c r="F44" s="26">
        <f>F45+F46+F47+F48+F49</f>
        <v>45.68</v>
      </c>
      <c r="G44" s="18">
        <f t="shared" si="7"/>
        <v>0.96067297581493172</v>
      </c>
      <c r="H44" s="26">
        <f>H45+H46+H47+H48+H49</f>
        <v>46.78</v>
      </c>
      <c r="I44" s="18">
        <f t="shared" si="7"/>
        <v>1.0240805604203154</v>
      </c>
      <c r="J44" s="26">
        <f>J45+J46+J47+J48+J49</f>
        <v>47.02</v>
      </c>
      <c r="K44" s="18">
        <f t="shared" si="7"/>
        <v>1.0051303976058146</v>
      </c>
      <c r="L44" s="26">
        <f>L45+L46+L47+L48+L49</f>
        <v>47.23</v>
      </c>
      <c r="M44" s="18">
        <f t="shared" si="7"/>
        <v>1.0044661846022969</v>
      </c>
    </row>
    <row r="45" spans="1:13" s="5" customFormat="1" x14ac:dyDescent="0.25">
      <c r="A45" s="19" t="s">
        <v>2</v>
      </c>
      <c r="B45" s="20"/>
      <c r="C45" s="27">
        <f>ROUND(IF(C9=0,0,C81/C9),2)</f>
        <v>0.35</v>
      </c>
      <c r="D45" s="27">
        <f t="shared" ref="D45:F49" si="46">ROUND(IF(D9=0,0,D81/D9),2)</f>
        <v>0.36</v>
      </c>
      <c r="E45" s="22">
        <f t="shared" si="5"/>
        <v>1.0285714285714287</v>
      </c>
      <c r="F45" s="27">
        <f t="shared" si="46"/>
        <v>0.36</v>
      </c>
      <c r="G45" s="22">
        <f t="shared" si="7"/>
        <v>1</v>
      </c>
      <c r="H45" s="27">
        <v>0.37</v>
      </c>
      <c r="I45" s="22">
        <f t="shared" si="7"/>
        <v>1.0277777777777779</v>
      </c>
      <c r="J45" s="27">
        <v>0.38</v>
      </c>
      <c r="K45" s="22">
        <f t="shared" si="7"/>
        <v>1.027027027027027</v>
      </c>
      <c r="L45" s="27">
        <v>0.38</v>
      </c>
      <c r="M45" s="22">
        <f t="shared" si="7"/>
        <v>1</v>
      </c>
    </row>
    <row r="46" spans="1:13" s="5" customFormat="1" ht="30" x14ac:dyDescent="0.25">
      <c r="A46" s="19" t="s">
        <v>3</v>
      </c>
      <c r="B46" s="20"/>
      <c r="C46" s="27">
        <f t="shared" ref="C46:C49" si="47">ROUND(IF(C10=0,0,C82/C10),2)</f>
        <v>0.76</v>
      </c>
      <c r="D46" s="27">
        <f t="shared" si="46"/>
        <v>0.79</v>
      </c>
      <c r="E46" s="22">
        <f t="shared" si="5"/>
        <v>1.0394736842105263</v>
      </c>
      <c r="F46" s="27">
        <f t="shared" si="46"/>
        <v>0.78</v>
      </c>
      <c r="G46" s="22">
        <f t="shared" si="7"/>
        <v>0.98734177215189878</v>
      </c>
      <c r="H46" s="27">
        <v>0.81</v>
      </c>
      <c r="I46" s="22">
        <f t="shared" si="7"/>
        <v>1.0384615384615385</v>
      </c>
      <c r="J46" s="27">
        <v>0.83</v>
      </c>
      <c r="K46" s="22">
        <f t="shared" si="7"/>
        <v>1.0246913580246912</v>
      </c>
      <c r="L46" s="27">
        <v>0.84</v>
      </c>
      <c r="M46" s="22">
        <f t="shared" si="7"/>
        <v>1.0120481927710843</v>
      </c>
    </row>
    <row r="47" spans="1:13" s="5" customFormat="1" ht="30" x14ac:dyDescent="0.25">
      <c r="A47" s="19" t="s">
        <v>4</v>
      </c>
      <c r="B47" s="20"/>
      <c r="C47" s="27">
        <f t="shared" si="47"/>
        <v>3.77</v>
      </c>
      <c r="D47" s="27">
        <f t="shared" si="46"/>
        <v>3.92</v>
      </c>
      <c r="E47" s="22">
        <f t="shared" si="5"/>
        <v>1.039787798408488</v>
      </c>
      <c r="F47" s="27">
        <f t="shared" si="46"/>
        <v>3.82</v>
      </c>
      <c r="G47" s="22">
        <f t="shared" si="7"/>
        <v>0.97448979591836737</v>
      </c>
      <c r="H47" s="27">
        <v>3.9</v>
      </c>
      <c r="I47" s="22">
        <f t="shared" si="7"/>
        <v>1.0209424083769634</v>
      </c>
      <c r="J47" s="27">
        <v>3.93</v>
      </c>
      <c r="K47" s="22">
        <f t="shared" si="7"/>
        <v>1.0076923076923077</v>
      </c>
      <c r="L47" s="27">
        <v>3.96</v>
      </c>
      <c r="M47" s="22">
        <f t="shared" si="7"/>
        <v>1.0076335877862594</v>
      </c>
    </row>
    <row r="48" spans="1:13" s="5" customFormat="1" ht="30" x14ac:dyDescent="0.25">
      <c r="A48" s="19" t="s">
        <v>5</v>
      </c>
      <c r="B48" s="20"/>
      <c r="C48" s="27">
        <f t="shared" si="47"/>
        <v>14.7</v>
      </c>
      <c r="D48" s="27">
        <f t="shared" si="46"/>
        <v>15.29</v>
      </c>
      <c r="E48" s="22">
        <f t="shared" si="5"/>
        <v>1.0401360544217686</v>
      </c>
      <c r="F48" s="27">
        <f t="shared" si="46"/>
        <v>14.63</v>
      </c>
      <c r="G48" s="22">
        <f t="shared" si="7"/>
        <v>0.95683453237410088</v>
      </c>
      <c r="H48" s="27">
        <v>14.9</v>
      </c>
      <c r="I48" s="22">
        <f t="shared" si="7"/>
        <v>1.0184552289815447</v>
      </c>
      <c r="J48" s="27">
        <v>14.92</v>
      </c>
      <c r="K48" s="22">
        <f t="shared" si="7"/>
        <v>1.0013422818791946</v>
      </c>
      <c r="L48" s="27">
        <v>14.94</v>
      </c>
      <c r="M48" s="22">
        <f t="shared" si="7"/>
        <v>1.0013404825737264</v>
      </c>
    </row>
    <row r="49" spans="1:13" s="5" customFormat="1" x14ac:dyDescent="0.25">
      <c r="A49" s="19" t="s">
        <v>6</v>
      </c>
      <c r="B49" s="20"/>
      <c r="C49" s="27">
        <f t="shared" si="47"/>
        <v>26.19</v>
      </c>
      <c r="D49" s="27">
        <f t="shared" si="46"/>
        <v>27.19</v>
      </c>
      <c r="E49" s="22">
        <f t="shared" si="5"/>
        <v>1.0381825124093165</v>
      </c>
      <c r="F49" s="27">
        <f t="shared" si="46"/>
        <v>26.09</v>
      </c>
      <c r="G49" s="22">
        <f t="shared" si="7"/>
        <v>0.95954394998161086</v>
      </c>
      <c r="H49" s="27">
        <v>26.8</v>
      </c>
      <c r="I49" s="22">
        <f t="shared" si="7"/>
        <v>1.0272134917592948</v>
      </c>
      <c r="J49" s="27">
        <v>26.96</v>
      </c>
      <c r="K49" s="22">
        <f t="shared" si="7"/>
        <v>1.0059701492537314</v>
      </c>
      <c r="L49" s="27">
        <v>27.11</v>
      </c>
      <c r="M49" s="22">
        <f t="shared" si="7"/>
        <v>1.0055637982195844</v>
      </c>
    </row>
    <row r="50" spans="1:13" s="5" customFormat="1" ht="30" x14ac:dyDescent="0.25">
      <c r="A50" s="15" t="s">
        <v>7</v>
      </c>
      <c r="B50" s="16"/>
      <c r="C50" s="26">
        <f>C51+C52+C53</f>
        <v>0.78</v>
      </c>
      <c r="D50" s="26">
        <f>D51+D52+D53</f>
        <v>0.80999999999999994</v>
      </c>
      <c r="E50" s="18">
        <f t="shared" si="5"/>
        <v>1.0384615384615383</v>
      </c>
      <c r="F50" s="26">
        <f>F51+F52+F53</f>
        <v>0.8</v>
      </c>
      <c r="G50" s="18">
        <f t="shared" si="7"/>
        <v>0.98765432098765449</v>
      </c>
      <c r="H50" s="26">
        <f>H51+H52+H53</f>
        <v>0.83</v>
      </c>
      <c r="I50" s="18">
        <f t="shared" si="7"/>
        <v>1.0374999999999999</v>
      </c>
      <c r="J50" s="26">
        <f>J51+J52+J53</f>
        <v>0.84</v>
      </c>
      <c r="K50" s="18">
        <f t="shared" si="7"/>
        <v>1.0120481927710843</v>
      </c>
      <c r="L50" s="26">
        <f>L51+L52+L53</f>
        <v>0.85</v>
      </c>
      <c r="M50" s="18">
        <f t="shared" si="7"/>
        <v>1.0119047619047619</v>
      </c>
    </row>
    <row r="51" spans="1:13" s="5" customFormat="1" x14ac:dyDescent="0.25">
      <c r="A51" s="19" t="s">
        <v>8</v>
      </c>
      <c r="B51" s="20"/>
      <c r="C51" s="27">
        <f t="shared" ref="C51:D53" si="48">ROUND(IF(C15=0,0,C87/C15),2)</f>
        <v>0.03</v>
      </c>
      <c r="D51" s="27">
        <f t="shared" si="48"/>
        <v>0.02</v>
      </c>
      <c r="E51" s="22">
        <f t="shared" si="5"/>
        <v>0.66666666666666674</v>
      </c>
      <c r="F51" s="27">
        <f t="shared" ref="F51:F53" si="49">ROUND(IF(F15=0,0,F87/F15),2)</f>
        <v>0.03</v>
      </c>
      <c r="G51" s="22">
        <f t="shared" si="7"/>
        <v>1.5</v>
      </c>
      <c r="H51" s="27">
        <v>0.03</v>
      </c>
      <c r="I51" s="22">
        <f t="shared" si="7"/>
        <v>1</v>
      </c>
      <c r="J51" s="27">
        <v>0.03</v>
      </c>
      <c r="K51" s="22">
        <f t="shared" si="7"/>
        <v>1</v>
      </c>
      <c r="L51" s="27">
        <v>0.03</v>
      </c>
      <c r="M51" s="22">
        <f t="shared" si="7"/>
        <v>1</v>
      </c>
    </row>
    <row r="52" spans="1:13" s="5" customFormat="1" ht="30" x14ac:dyDescent="0.25">
      <c r="A52" s="19" t="s">
        <v>9</v>
      </c>
      <c r="B52" s="20"/>
      <c r="C52" s="27">
        <f t="shared" si="48"/>
        <v>0.09</v>
      </c>
      <c r="D52" s="27">
        <f t="shared" si="48"/>
        <v>0.1</v>
      </c>
      <c r="E52" s="22">
        <f t="shared" si="5"/>
        <v>1.1111111111111112</v>
      </c>
      <c r="F52" s="27">
        <f t="shared" si="49"/>
        <v>0.1</v>
      </c>
      <c r="G52" s="22">
        <f t="shared" si="7"/>
        <v>1</v>
      </c>
      <c r="H52" s="27">
        <v>0.1</v>
      </c>
      <c r="I52" s="22">
        <f t="shared" si="7"/>
        <v>1</v>
      </c>
      <c r="J52" s="27">
        <v>0.1</v>
      </c>
      <c r="K52" s="22">
        <f t="shared" si="7"/>
        <v>1</v>
      </c>
      <c r="L52" s="27">
        <v>0.1</v>
      </c>
      <c r="M52" s="22">
        <f t="shared" si="7"/>
        <v>1</v>
      </c>
    </row>
    <row r="53" spans="1:13" s="5" customFormat="1" x14ac:dyDescent="0.25">
      <c r="A53" s="19" t="s">
        <v>10</v>
      </c>
      <c r="B53" s="20"/>
      <c r="C53" s="27">
        <f t="shared" si="48"/>
        <v>0.66</v>
      </c>
      <c r="D53" s="27">
        <f t="shared" si="48"/>
        <v>0.69</v>
      </c>
      <c r="E53" s="22">
        <f t="shared" si="5"/>
        <v>1.0454545454545454</v>
      </c>
      <c r="F53" s="27">
        <f t="shared" si="49"/>
        <v>0.67</v>
      </c>
      <c r="G53" s="22">
        <f t="shared" si="7"/>
        <v>0.97101449275362328</v>
      </c>
      <c r="H53" s="27">
        <v>0.7</v>
      </c>
      <c r="I53" s="22">
        <f t="shared" si="7"/>
        <v>1.044776119402985</v>
      </c>
      <c r="J53" s="27">
        <v>0.71</v>
      </c>
      <c r="K53" s="22">
        <f t="shared" si="7"/>
        <v>1.0142857142857142</v>
      </c>
      <c r="L53" s="27">
        <v>0.72</v>
      </c>
      <c r="M53" s="22">
        <f t="shared" si="7"/>
        <v>1.0140845070422535</v>
      </c>
    </row>
    <row r="54" spans="1:13" s="5" customFormat="1" x14ac:dyDescent="0.25">
      <c r="A54" s="15" t="s">
        <v>11</v>
      </c>
      <c r="B54" s="16"/>
      <c r="C54" s="26">
        <f>C55+C56</f>
        <v>5.6899999999999995</v>
      </c>
      <c r="D54" s="26">
        <f>D55+D56</f>
        <v>6.73</v>
      </c>
      <c r="E54" s="18">
        <f t="shared" si="5"/>
        <v>1.1827768014059756</v>
      </c>
      <c r="F54" s="26">
        <f>F55+F56</f>
        <v>6.2</v>
      </c>
      <c r="G54" s="18">
        <f t="shared" si="7"/>
        <v>0.92124814264487365</v>
      </c>
      <c r="H54" s="26">
        <f>H55+H56</f>
        <v>6.23</v>
      </c>
      <c r="I54" s="18">
        <f t="shared" si="7"/>
        <v>1.0048387096774194</v>
      </c>
      <c r="J54" s="26">
        <f>J55+J56</f>
        <v>6.25</v>
      </c>
      <c r="K54" s="18">
        <f t="shared" si="7"/>
        <v>1.0032102728731942</v>
      </c>
      <c r="L54" s="26">
        <f>L55+L56</f>
        <v>6.2700000000000005</v>
      </c>
      <c r="M54" s="18">
        <f t="shared" si="7"/>
        <v>1.0032000000000001</v>
      </c>
    </row>
    <row r="55" spans="1:13" s="5" customFormat="1" x14ac:dyDescent="0.25">
      <c r="A55" s="19" t="s">
        <v>12</v>
      </c>
      <c r="B55" s="20"/>
      <c r="C55" s="27">
        <f t="shared" ref="C55:D56" si="50">ROUND(IF(C19=0,0,C91/C19),2)</f>
        <v>0.97</v>
      </c>
      <c r="D55" s="27">
        <f t="shared" si="50"/>
        <v>1</v>
      </c>
      <c r="E55" s="22">
        <f t="shared" si="5"/>
        <v>1.0309278350515465</v>
      </c>
      <c r="F55" s="27">
        <f t="shared" ref="F55:F56" si="51">ROUND(IF(F19=0,0,F91/F19),2)</f>
        <v>1.01</v>
      </c>
      <c r="G55" s="22">
        <f t="shared" si="7"/>
        <v>1.01</v>
      </c>
      <c r="H55" s="27">
        <v>1.04</v>
      </c>
      <c r="I55" s="22">
        <f t="shared" si="7"/>
        <v>1.0297029702970297</v>
      </c>
      <c r="J55" s="27">
        <v>1.06</v>
      </c>
      <c r="K55" s="22">
        <f t="shared" si="7"/>
        <v>1.0192307692307692</v>
      </c>
      <c r="L55" s="27">
        <v>1.08</v>
      </c>
      <c r="M55" s="22">
        <f t="shared" si="7"/>
        <v>1.0188679245283019</v>
      </c>
    </row>
    <row r="56" spans="1:13" s="5" customFormat="1" x14ac:dyDescent="0.25">
      <c r="A56" s="19" t="s">
        <v>13</v>
      </c>
      <c r="B56" s="20"/>
      <c r="C56" s="27">
        <f t="shared" si="50"/>
        <v>4.72</v>
      </c>
      <c r="D56" s="27">
        <f t="shared" si="50"/>
        <v>5.73</v>
      </c>
      <c r="E56" s="22">
        <f t="shared" si="5"/>
        <v>1.2139830508474578</v>
      </c>
      <c r="F56" s="27">
        <f t="shared" si="51"/>
        <v>5.19</v>
      </c>
      <c r="G56" s="22">
        <f t="shared" si="7"/>
        <v>0.90575916230366493</v>
      </c>
      <c r="H56" s="27">
        <v>5.19</v>
      </c>
      <c r="I56" s="22">
        <f t="shared" si="7"/>
        <v>1</v>
      </c>
      <c r="J56" s="27">
        <v>5.19</v>
      </c>
      <c r="K56" s="22">
        <f t="shared" si="7"/>
        <v>1</v>
      </c>
      <c r="L56" s="27">
        <v>5.19</v>
      </c>
      <c r="M56" s="22">
        <f t="shared" si="7"/>
        <v>1</v>
      </c>
    </row>
    <row r="57" spans="1:13" s="5" customFormat="1" ht="30" x14ac:dyDescent="0.25">
      <c r="A57" s="15" t="s">
        <v>14</v>
      </c>
      <c r="B57" s="16"/>
      <c r="C57" s="26">
        <f>C58+C59+C60+C61+C62</f>
        <v>25.1</v>
      </c>
      <c r="D57" s="26">
        <f>D58+D59+D60+D61+D62</f>
        <v>25.810000000000002</v>
      </c>
      <c r="E57" s="18">
        <f t="shared" si="5"/>
        <v>1.0282868525896414</v>
      </c>
      <c r="F57" s="26">
        <f>F58+F59+F60+F61+F62</f>
        <v>25.89</v>
      </c>
      <c r="G57" s="18">
        <f t="shared" si="7"/>
        <v>1.0030995738086013</v>
      </c>
      <c r="H57" s="26">
        <f>H58+H59+H60+H61+H62</f>
        <v>26.43</v>
      </c>
      <c r="I57" s="18">
        <f t="shared" si="7"/>
        <v>1.0208574739281575</v>
      </c>
      <c r="J57" s="26">
        <f>J58+J59+J60+J61+J62</f>
        <v>26.759999999999998</v>
      </c>
      <c r="K57" s="18">
        <f t="shared" si="7"/>
        <v>1.0124858115777524</v>
      </c>
      <c r="L57" s="26">
        <f>L58+L59+L60+L61+L62</f>
        <v>27.090000000000003</v>
      </c>
      <c r="M57" s="18">
        <f t="shared" si="7"/>
        <v>1.0123318385650226</v>
      </c>
    </row>
    <row r="58" spans="1:13" s="5" customFormat="1" x14ac:dyDescent="0.25">
      <c r="A58" s="19" t="s">
        <v>2</v>
      </c>
      <c r="B58" s="20"/>
      <c r="C58" s="27">
        <f t="shared" ref="C58:D63" si="52">ROUND(IF(C22=0,0,C94/C22),2)</f>
        <v>0.87</v>
      </c>
      <c r="D58" s="27">
        <f t="shared" si="52"/>
        <v>0.88</v>
      </c>
      <c r="E58" s="22">
        <f t="shared" si="5"/>
        <v>1.0114942528735633</v>
      </c>
      <c r="F58" s="27">
        <f t="shared" ref="F58:F63" si="53">ROUND(IF(F22=0,0,F94/F22),2)</f>
        <v>0.87</v>
      </c>
      <c r="G58" s="22">
        <f t="shared" si="7"/>
        <v>0.98863636363636365</v>
      </c>
      <c r="H58" s="27">
        <v>0.89</v>
      </c>
      <c r="I58" s="22">
        <f t="shared" si="7"/>
        <v>1.0229885057471264</v>
      </c>
      <c r="J58" s="27">
        <v>0.9</v>
      </c>
      <c r="K58" s="22">
        <f t="shared" si="7"/>
        <v>1.0112359550561798</v>
      </c>
      <c r="L58" s="27">
        <v>0.91</v>
      </c>
      <c r="M58" s="22">
        <f t="shared" si="7"/>
        <v>1.0111111111111111</v>
      </c>
    </row>
    <row r="59" spans="1:13" s="5" customFormat="1" ht="30" x14ac:dyDescent="0.25">
      <c r="A59" s="19" t="s">
        <v>3</v>
      </c>
      <c r="B59" s="20"/>
      <c r="C59" s="27">
        <f t="shared" si="52"/>
        <v>2.08</v>
      </c>
      <c r="D59" s="27">
        <f t="shared" si="52"/>
        <v>2.1800000000000002</v>
      </c>
      <c r="E59" s="22">
        <f t="shared" si="5"/>
        <v>1.0480769230769231</v>
      </c>
      <c r="F59" s="27">
        <f t="shared" si="53"/>
        <v>2.17</v>
      </c>
      <c r="G59" s="22">
        <f t="shared" si="7"/>
        <v>0.99541284403669716</v>
      </c>
      <c r="H59" s="27">
        <v>2.2000000000000002</v>
      </c>
      <c r="I59" s="22">
        <f t="shared" si="7"/>
        <v>1.0138248847926268</v>
      </c>
      <c r="J59" s="27">
        <v>2.2200000000000002</v>
      </c>
      <c r="K59" s="22">
        <f t="shared" si="7"/>
        <v>1.009090909090909</v>
      </c>
      <c r="L59" s="27">
        <v>2.2400000000000002</v>
      </c>
      <c r="M59" s="22">
        <f t="shared" si="7"/>
        <v>1.0090090090090089</v>
      </c>
    </row>
    <row r="60" spans="1:13" s="5" customFormat="1" ht="30" x14ac:dyDescent="0.25">
      <c r="A60" s="19" t="s">
        <v>4</v>
      </c>
      <c r="B60" s="20"/>
      <c r="C60" s="27">
        <f t="shared" si="52"/>
        <v>3.53</v>
      </c>
      <c r="D60" s="27">
        <f t="shared" si="52"/>
        <v>3.8</v>
      </c>
      <c r="E60" s="22">
        <f t="shared" si="5"/>
        <v>1.0764872521246458</v>
      </c>
      <c r="F60" s="27">
        <f t="shared" si="53"/>
        <v>3.79</v>
      </c>
      <c r="G60" s="22">
        <f t="shared" si="7"/>
        <v>0.99736842105263168</v>
      </c>
      <c r="H60" s="27">
        <v>3.81</v>
      </c>
      <c r="I60" s="22">
        <f t="shared" si="7"/>
        <v>1.0052770448548813</v>
      </c>
      <c r="J60" s="27">
        <v>3.86</v>
      </c>
      <c r="K60" s="22">
        <f t="shared" si="7"/>
        <v>1.0131233595800524</v>
      </c>
      <c r="L60" s="27">
        <v>3.9</v>
      </c>
      <c r="M60" s="22">
        <f t="shared" si="7"/>
        <v>1.0103626943005182</v>
      </c>
    </row>
    <row r="61" spans="1:13" s="5" customFormat="1" ht="30" x14ac:dyDescent="0.25">
      <c r="A61" s="19" t="s">
        <v>5</v>
      </c>
      <c r="B61" s="20"/>
      <c r="C61" s="27">
        <f t="shared" si="52"/>
        <v>5.87</v>
      </c>
      <c r="D61" s="27">
        <f t="shared" si="52"/>
        <v>5.94</v>
      </c>
      <c r="E61" s="22">
        <f t="shared" si="5"/>
        <v>1.0119250425894379</v>
      </c>
      <c r="F61" s="27">
        <f t="shared" si="53"/>
        <v>6.11</v>
      </c>
      <c r="G61" s="22">
        <f t="shared" si="7"/>
        <v>1.0286195286195285</v>
      </c>
      <c r="H61" s="27">
        <v>6.15</v>
      </c>
      <c r="I61" s="22">
        <f t="shared" si="7"/>
        <v>1.0065466448445173</v>
      </c>
      <c r="J61" s="27">
        <v>6.22</v>
      </c>
      <c r="K61" s="22">
        <f t="shared" si="7"/>
        <v>1.0113821138211381</v>
      </c>
      <c r="L61" s="27">
        <v>6.3</v>
      </c>
      <c r="M61" s="22">
        <f t="shared" si="7"/>
        <v>1.0128617363344052</v>
      </c>
    </row>
    <row r="62" spans="1:13" s="5" customFormat="1" x14ac:dyDescent="0.25">
      <c r="A62" s="19" t="s">
        <v>6</v>
      </c>
      <c r="B62" s="20"/>
      <c r="C62" s="27">
        <f t="shared" si="52"/>
        <v>12.75</v>
      </c>
      <c r="D62" s="27">
        <f t="shared" si="52"/>
        <v>13.01</v>
      </c>
      <c r="E62" s="22">
        <f t="shared" si="5"/>
        <v>1.020392156862745</v>
      </c>
      <c r="F62" s="27">
        <f t="shared" si="53"/>
        <v>12.95</v>
      </c>
      <c r="G62" s="22">
        <f t="shared" si="7"/>
        <v>0.99538816295157573</v>
      </c>
      <c r="H62" s="27">
        <v>13.38</v>
      </c>
      <c r="I62" s="22">
        <f t="shared" si="7"/>
        <v>1.0332046332046334</v>
      </c>
      <c r="J62" s="27">
        <v>13.56</v>
      </c>
      <c r="K62" s="22">
        <f t="shared" si="7"/>
        <v>1.0134529147982063</v>
      </c>
      <c r="L62" s="27">
        <v>13.74</v>
      </c>
      <c r="M62" s="22">
        <f t="shared" si="7"/>
        <v>1.0132743362831858</v>
      </c>
    </row>
    <row r="63" spans="1:13" s="5" customFormat="1" ht="45" x14ac:dyDescent="0.25">
      <c r="A63" s="15" t="s">
        <v>15</v>
      </c>
      <c r="B63" s="16"/>
      <c r="C63" s="27">
        <f t="shared" si="52"/>
        <v>0.38</v>
      </c>
      <c r="D63" s="27">
        <f t="shared" si="52"/>
        <v>0.38</v>
      </c>
      <c r="E63" s="18">
        <f t="shared" si="5"/>
        <v>1</v>
      </c>
      <c r="F63" s="27">
        <f t="shared" si="53"/>
        <v>0.4</v>
      </c>
      <c r="G63" s="18">
        <f t="shared" si="7"/>
        <v>1.0526315789473684</v>
      </c>
      <c r="H63" s="27">
        <v>0.43</v>
      </c>
      <c r="I63" s="18">
        <f t="shared" si="7"/>
        <v>1.075</v>
      </c>
      <c r="J63" s="27">
        <v>0.44</v>
      </c>
      <c r="K63" s="18">
        <f t="shared" si="7"/>
        <v>1.0232558139534884</v>
      </c>
      <c r="L63" s="27">
        <v>0.46</v>
      </c>
      <c r="M63" s="18">
        <f t="shared" si="7"/>
        <v>1.0454545454545454</v>
      </c>
    </row>
    <row r="64" spans="1:13" s="5" customFormat="1" ht="30" x14ac:dyDescent="0.25">
      <c r="A64" s="15" t="s">
        <v>16</v>
      </c>
      <c r="B64" s="16"/>
      <c r="C64" s="26">
        <f>C65+C66</f>
        <v>4.33</v>
      </c>
      <c r="D64" s="26">
        <f>D65+D66</f>
        <v>4.28</v>
      </c>
      <c r="E64" s="18">
        <f t="shared" si="5"/>
        <v>0.98845265588914555</v>
      </c>
      <c r="F64" s="26">
        <f>F65+F66</f>
        <v>4.3099999999999996</v>
      </c>
      <c r="G64" s="18">
        <f t="shared" si="7"/>
        <v>1.0070093457943923</v>
      </c>
      <c r="H64" s="26">
        <f>H65+H66</f>
        <v>4.46</v>
      </c>
      <c r="I64" s="18">
        <f t="shared" si="7"/>
        <v>1.0348027842227379</v>
      </c>
      <c r="J64" s="26">
        <f>J65+J66</f>
        <v>4.55</v>
      </c>
      <c r="K64" s="18">
        <f t="shared" si="7"/>
        <v>1.0201793721973094</v>
      </c>
      <c r="L64" s="26">
        <f>L65+L66</f>
        <v>4.62</v>
      </c>
      <c r="M64" s="18">
        <f t="shared" si="7"/>
        <v>1.0153846153846156</v>
      </c>
    </row>
    <row r="65" spans="1:13" s="5" customFormat="1" x14ac:dyDescent="0.25">
      <c r="A65" s="19" t="s">
        <v>17</v>
      </c>
      <c r="B65" s="20"/>
      <c r="C65" s="27">
        <f t="shared" ref="C65:D66" si="54">ROUND(IF(C29=0,0,C101/C29),2)</f>
        <v>0.83</v>
      </c>
      <c r="D65" s="27">
        <f t="shared" si="54"/>
        <v>0.85</v>
      </c>
      <c r="E65" s="22">
        <f t="shared" si="5"/>
        <v>1.0240963855421688</v>
      </c>
      <c r="F65" s="27">
        <f t="shared" ref="F65:F66" si="55">ROUND(IF(F29=0,0,F101/F29),2)</f>
        <v>0.8</v>
      </c>
      <c r="G65" s="22">
        <f t="shared" si="7"/>
        <v>0.94117647058823539</v>
      </c>
      <c r="H65" s="27">
        <v>0.82</v>
      </c>
      <c r="I65" s="22">
        <f t="shared" si="7"/>
        <v>1.0249999999999999</v>
      </c>
      <c r="J65" s="27">
        <v>0.82</v>
      </c>
      <c r="K65" s="22">
        <f t="shared" si="7"/>
        <v>1</v>
      </c>
      <c r="L65" s="27">
        <v>0.81</v>
      </c>
      <c r="M65" s="22">
        <f t="shared" si="7"/>
        <v>0.98780487804878059</v>
      </c>
    </row>
    <row r="66" spans="1:13" s="5" customFormat="1" x14ac:dyDescent="0.25">
      <c r="A66" s="19" t="s">
        <v>18</v>
      </c>
      <c r="B66" s="20"/>
      <c r="C66" s="27">
        <f t="shared" si="54"/>
        <v>3.5</v>
      </c>
      <c r="D66" s="27">
        <f t="shared" si="54"/>
        <v>3.43</v>
      </c>
      <c r="E66" s="22">
        <f t="shared" si="5"/>
        <v>0.98000000000000009</v>
      </c>
      <c r="F66" s="27">
        <f t="shared" si="55"/>
        <v>3.51</v>
      </c>
      <c r="G66" s="22">
        <f t="shared" si="7"/>
        <v>1.0233236151603498</v>
      </c>
      <c r="H66" s="27">
        <v>3.64</v>
      </c>
      <c r="I66" s="22">
        <f t="shared" si="7"/>
        <v>1.0370370370370372</v>
      </c>
      <c r="J66" s="27">
        <v>3.73</v>
      </c>
      <c r="K66" s="22">
        <f t="shared" si="7"/>
        <v>1.0247252747252746</v>
      </c>
      <c r="L66" s="27">
        <v>3.81</v>
      </c>
      <c r="M66" s="22">
        <f t="shared" si="7"/>
        <v>1.0214477211796247</v>
      </c>
    </row>
    <row r="67" spans="1:13" s="5" customFormat="1" ht="45" x14ac:dyDescent="0.25">
      <c r="A67" s="15" t="s">
        <v>19</v>
      </c>
      <c r="B67" s="24"/>
      <c r="C67" s="26">
        <f>C68+C69</f>
        <v>14.89</v>
      </c>
      <c r="D67" s="26">
        <f>D68+D69</f>
        <v>15.889999999999999</v>
      </c>
      <c r="E67" s="18">
        <f t="shared" si="5"/>
        <v>1.0671591672263263</v>
      </c>
      <c r="F67" s="26">
        <f>F68+F69</f>
        <v>16.43</v>
      </c>
      <c r="G67" s="18">
        <f t="shared" si="7"/>
        <v>1.0339836375078666</v>
      </c>
      <c r="H67" s="26">
        <f>H68+H69</f>
        <v>16.889999999999997</v>
      </c>
      <c r="I67" s="18">
        <f t="shared" si="7"/>
        <v>1.0279975654290929</v>
      </c>
      <c r="J67" s="26">
        <f>J68+J69</f>
        <v>17.309999999999999</v>
      </c>
      <c r="K67" s="18">
        <f t="shared" si="7"/>
        <v>1.0248667850799291</v>
      </c>
      <c r="L67" s="26">
        <f>L68+L69</f>
        <v>17.73</v>
      </c>
      <c r="M67" s="18">
        <f t="shared" si="7"/>
        <v>1.024263431542461</v>
      </c>
    </row>
    <row r="68" spans="1:13" s="5" customFormat="1" x14ac:dyDescent="0.25">
      <c r="A68" s="19" t="s">
        <v>2</v>
      </c>
      <c r="B68" s="20"/>
      <c r="C68" s="27">
        <f t="shared" ref="C68:D69" si="56">ROUND(IF(C32=0,0,C104/C32),2)</f>
        <v>0.57999999999999996</v>
      </c>
      <c r="D68" s="27">
        <f t="shared" si="56"/>
        <v>0.61</v>
      </c>
      <c r="E68" s="22">
        <f t="shared" si="5"/>
        <v>1.0517241379310345</v>
      </c>
      <c r="F68" s="27">
        <f t="shared" ref="F68:F69" si="57">ROUND(IF(F32=0,0,F104/F32),2)</f>
        <v>0.61</v>
      </c>
      <c r="G68" s="22">
        <f t="shared" si="7"/>
        <v>1</v>
      </c>
      <c r="H68" s="27">
        <v>0.65</v>
      </c>
      <c r="I68" s="22">
        <f t="shared" si="7"/>
        <v>1.0655737704918034</v>
      </c>
      <c r="J68" s="27">
        <v>0.66</v>
      </c>
      <c r="K68" s="22">
        <f t="shared" si="7"/>
        <v>1.0153846153846153</v>
      </c>
      <c r="L68" s="27">
        <v>0.67</v>
      </c>
      <c r="M68" s="22">
        <f t="shared" si="7"/>
        <v>1.0151515151515151</v>
      </c>
    </row>
    <row r="69" spans="1:13" s="5" customFormat="1" x14ac:dyDescent="0.25">
      <c r="A69" s="19" t="s">
        <v>20</v>
      </c>
      <c r="B69" s="20"/>
      <c r="C69" s="27">
        <f t="shared" si="56"/>
        <v>14.31</v>
      </c>
      <c r="D69" s="27">
        <f t="shared" si="56"/>
        <v>15.28</v>
      </c>
      <c r="E69" s="22">
        <f t="shared" si="5"/>
        <v>1.0677847658979733</v>
      </c>
      <c r="F69" s="27">
        <f t="shared" si="57"/>
        <v>15.82</v>
      </c>
      <c r="G69" s="22">
        <f t="shared" si="7"/>
        <v>1.0353403141361257</v>
      </c>
      <c r="H69" s="27">
        <v>16.239999999999998</v>
      </c>
      <c r="I69" s="22">
        <f t="shared" si="7"/>
        <v>1.0265486725663715</v>
      </c>
      <c r="J69" s="27">
        <v>16.649999999999999</v>
      </c>
      <c r="K69" s="22">
        <f t="shared" si="7"/>
        <v>1.0252463054187193</v>
      </c>
      <c r="L69" s="27">
        <v>17.059999999999999</v>
      </c>
      <c r="M69" s="22">
        <f t="shared" si="7"/>
        <v>1.0246246246246247</v>
      </c>
    </row>
    <row r="70" spans="1:13" s="5" customFormat="1" ht="30" x14ac:dyDescent="0.25">
      <c r="A70" s="15" t="s">
        <v>21</v>
      </c>
      <c r="B70" s="16"/>
      <c r="C70" s="26">
        <f>C71+C72</f>
        <v>26.8</v>
      </c>
      <c r="D70" s="26">
        <f>D71+D72</f>
        <v>27.74</v>
      </c>
      <c r="E70" s="18">
        <f t="shared" si="5"/>
        <v>1.0350746268656716</v>
      </c>
      <c r="F70" s="26">
        <f>F71+F72</f>
        <v>26.479999999999997</v>
      </c>
      <c r="G70" s="18">
        <f t="shared" si="7"/>
        <v>0.95457822638788747</v>
      </c>
      <c r="H70" s="26">
        <f>H71+H72</f>
        <v>26.67</v>
      </c>
      <c r="I70" s="18">
        <f t="shared" si="7"/>
        <v>1.0071752265861029</v>
      </c>
      <c r="J70" s="26">
        <f>J71+J72</f>
        <v>26.7</v>
      </c>
      <c r="K70" s="18">
        <f t="shared" si="7"/>
        <v>1.0011248593925759</v>
      </c>
      <c r="L70" s="26">
        <f>L71+L72</f>
        <v>26.73</v>
      </c>
      <c r="M70" s="18">
        <f t="shared" si="7"/>
        <v>1.0011235955056179</v>
      </c>
    </row>
    <row r="71" spans="1:13" s="5" customFormat="1" x14ac:dyDescent="0.25">
      <c r="A71" s="19" t="s">
        <v>2</v>
      </c>
      <c r="B71" s="20"/>
      <c r="C71" s="27">
        <f t="shared" ref="C71:D72" si="58">ROUND(IF(C35=0,0,C107/C35),2)</f>
        <v>0.55000000000000004</v>
      </c>
      <c r="D71" s="27">
        <f t="shared" si="58"/>
        <v>0.61</v>
      </c>
      <c r="E71" s="22">
        <f t="shared" si="5"/>
        <v>1.1090909090909089</v>
      </c>
      <c r="F71" s="27">
        <f t="shared" ref="F71:F72" si="59">ROUND(IF(F35=0,0,F107/F35),2)</f>
        <v>0.65</v>
      </c>
      <c r="G71" s="22">
        <f t="shared" si="7"/>
        <v>1.0655737704918034</v>
      </c>
      <c r="H71" s="27">
        <v>0.67</v>
      </c>
      <c r="I71" s="22">
        <f t="shared" si="7"/>
        <v>1.0307692307692309</v>
      </c>
      <c r="J71" s="27">
        <v>0.7</v>
      </c>
      <c r="K71" s="22">
        <f t="shared" si="7"/>
        <v>1.044776119402985</v>
      </c>
      <c r="L71" s="27">
        <v>0.73</v>
      </c>
      <c r="M71" s="22">
        <f t="shared" ref="M71" si="60">IF(J71=0,0,L71/J71)</f>
        <v>1.0428571428571429</v>
      </c>
    </row>
    <row r="72" spans="1:13" s="5" customFormat="1" x14ac:dyDescent="0.25">
      <c r="A72" s="28" t="s">
        <v>20</v>
      </c>
      <c r="B72" s="20"/>
      <c r="C72" s="27">
        <f t="shared" si="58"/>
        <v>26.25</v>
      </c>
      <c r="D72" s="27">
        <f t="shared" si="58"/>
        <v>27.13</v>
      </c>
      <c r="E72" s="22">
        <f t="shared" ref="E72:E116" si="61">IF(C72=0,0,D72/C72)</f>
        <v>1.0335238095238095</v>
      </c>
      <c r="F72" s="27">
        <f t="shared" si="59"/>
        <v>25.83</v>
      </c>
      <c r="G72" s="22">
        <f t="shared" ref="G72:M115" si="62">IF(D72=0,0,F72/D72)</f>
        <v>0.952082565425728</v>
      </c>
      <c r="H72" s="27">
        <v>26</v>
      </c>
      <c r="I72" s="22">
        <f t="shared" si="62"/>
        <v>1.0065814943863725</v>
      </c>
      <c r="J72" s="27">
        <v>26</v>
      </c>
      <c r="K72" s="22">
        <f t="shared" si="62"/>
        <v>1</v>
      </c>
      <c r="L72" s="27">
        <v>26</v>
      </c>
      <c r="M72" s="22">
        <f t="shared" si="62"/>
        <v>1</v>
      </c>
    </row>
    <row r="73" spans="1:13" s="5" customFormat="1" x14ac:dyDescent="0.25">
      <c r="A73" s="15" t="s">
        <v>22</v>
      </c>
      <c r="B73" s="16"/>
      <c r="C73" s="26">
        <f>C74+C75</f>
        <v>15.59</v>
      </c>
      <c r="D73" s="26">
        <f>D74+D75</f>
        <v>17.97</v>
      </c>
      <c r="E73" s="18">
        <f t="shared" si="61"/>
        <v>1.1526619627966646</v>
      </c>
      <c r="F73" s="26">
        <f>F74+F75</f>
        <v>18.89</v>
      </c>
      <c r="G73" s="18">
        <f t="shared" si="62"/>
        <v>1.0511964385086257</v>
      </c>
      <c r="H73" s="26">
        <f>H74+H75</f>
        <v>19.46</v>
      </c>
      <c r="I73" s="18">
        <f t="shared" si="62"/>
        <v>1.0301746956061408</v>
      </c>
      <c r="J73" s="26">
        <f>J74+J75</f>
        <v>20.34</v>
      </c>
      <c r="K73" s="18">
        <f t="shared" si="62"/>
        <v>1.0452209660842753</v>
      </c>
      <c r="L73" s="26">
        <f>L74+L75</f>
        <v>21.21</v>
      </c>
      <c r="M73" s="18">
        <f t="shared" si="62"/>
        <v>1.0427728613569323</v>
      </c>
    </row>
    <row r="74" spans="1:13" s="5" customFormat="1" x14ac:dyDescent="0.25">
      <c r="A74" s="28" t="s">
        <v>2</v>
      </c>
      <c r="B74" s="20"/>
      <c r="C74" s="27">
        <f t="shared" ref="C74:D78" si="63">ROUND(IF(C38=0,0,C110/C38),2)</f>
        <v>3.12</v>
      </c>
      <c r="D74" s="27">
        <f t="shared" si="63"/>
        <v>3.27</v>
      </c>
      <c r="E74" s="22">
        <f t="shared" si="61"/>
        <v>1.0480769230769231</v>
      </c>
      <c r="F74" s="27">
        <f t="shared" ref="F74:F78" si="64">ROUND(IF(F38=0,0,F110/F38),2)</f>
        <v>3.32</v>
      </c>
      <c r="G74" s="22">
        <f t="shared" si="62"/>
        <v>1.0152905198776758</v>
      </c>
      <c r="H74" s="27">
        <v>3.44</v>
      </c>
      <c r="I74" s="22">
        <f t="shared" si="62"/>
        <v>1.036144578313253</v>
      </c>
      <c r="J74" s="27">
        <v>3.54</v>
      </c>
      <c r="K74" s="22">
        <f t="shared" si="62"/>
        <v>1.0290697674418605</v>
      </c>
      <c r="L74" s="27">
        <v>3.64</v>
      </c>
      <c r="M74" s="22">
        <f t="shared" si="62"/>
        <v>1.0282485875706215</v>
      </c>
    </row>
    <row r="75" spans="1:13" s="5" customFormat="1" x14ac:dyDescent="0.25">
      <c r="A75" s="28" t="s">
        <v>20</v>
      </c>
      <c r="B75" s="20"/>
      <c r="C75" s="27">
        <f t="shared" si="63"/>
        <v>12.47</v>
      </c>
      <c r="D75" s="27">
        <f t="shared" si="63"/>
        <v>14.7</v>
      </c>
      <c r="E75" s="22">
        <f t="shared" si="61"/>
        <v>1.1788291900561345</v>
      </c>
      <c r="F75" s="27">
        <f t="shared" si="64"/>
        <v>15.57</v>
      </c>
      <c r="G75" s="22">
        <f t="shared" si="62"/>
        <v>1.0591836734693878</v>
      </c>
      <c r="H75" s="27">
        <v>16.02</v>
      </c>
      <c r="I75" s="22">
        <f t="shared" si="62"/>
        <v>1.0289017341040463</v>
      </c>
      <c r="J75" s="27">
        <v>16.8</v>
      </c>
      <c r="K75" s="22">
        <f t="shared" si="62"/>
        <v>1.0486891385767791</v>
      </c>
      <c r="L75" s="27">
        <v>17.57</v>
      </c>
      <c r="M75" s="22">
        <f t="shared" si="62"/>
        <v>1.0458333333333334</v>
      </c>
    </row>
    <row r="76" spans="1:13" s="5" customFormat="1" ht="30" x14ac:dyDescent="0.25">
      <c r="A76" s="15" t="s">
        <v>23</v>
      </c>
      <c r="B76" s="16"/>
      <c r="C76" s="27">
        <f t="shared" si="63"/>
        <v>6.35</v>
      </c>
      <c r="D76" s="27">
        <f t="shared" si="63"/>
        <v>5.56</v>
      </c>
      <c r="E76" s="18">
        <f t="shared" si="61"/>
        <v>0.87559055118110229</v>
      </c>
      <c r="F76" s="27">
        <f t="shared" si="64"/>
        <v>3</v>
      </c>
      <c r="G76" s="18">
        <f t="shared" si="62"/>
        <v>0.53956834532374109</v>
      </c>
      <c r="H76" s="27">
        <v>3</v>
      </c>
      <c r="I76" s="18">
        <f t="shared" si="62"/>
        <v>1</v>
      </c>
      <c r="J76" s="27">
        <v>3</v>
      </c>
      <c r="K76" s="18">
        <f t="shared" si="62"/>
        <v>1</v>
      </c>
      <c r="L76" s="27">
        <v>3</v>
      </c>
      <c r="M76" s="18">
        <f t="shared" si="62"/>
        <v>1</v>
      </c>
    </row>
    <row r="77" spans="1:13" s="5" customFormat="1" x14ac:dyDescent="0.25">
      <c r="A77" s="15" t="s">
        <v>24</v>
      </c>
      <c r="B77" s="16"/>
      <c r="C77" s="27">
        <f t="shared" si="63"/>
        <v>7</v>
      </c>
      <c r="D77" s="27">
        <f t="shared" si="63"/>
        <v>7.83</v>
      </c>
      <c r="E77" s="18">
        <f t="shared" si="61"/>
        <v>1.1185714285714285</v>
      </c>
      <c r="F77" s="27">
        <f t="shared" si="64"/>
        <v>22.82</v>
      </c>
      <c r="G77" s="18">
        <f t="shared" si="62"/>
        <v>2.9144316730523627</v>
      </c>
      <c r="H77" s="27">
        <v>22.82</v>
      </c>
      <c r="I77" s="18">
        <f t="shared" si="62"/>
        <v>1</v>
      </c>
      <c r="J77" s="27">
        <v>22.82</v>
      </c>
      <c r="K77" s="18">
        <f t="shared" si="62"/>
        <v>1</v>
      </c>
      <c r="L77" s="27">
        <v>22.82</v>
      </c>
      <c r="M77" s="18">
        <f t="shared" si="62"/>
        <v>1</v>
      </c>
    </row>
    <row r="78" spans="1:13" s="5" customFormat="1" x14ac:dyDescent="0.25">
      <c r="A78" s="15" t="s">
        <v>25</v>
      </c>
      <c r="B78" s="16"/>
      <c r="C78" s="27">
        <f t="shared" si="63"/>
        <v>13.67</v>
      </c>
      <c r="D78" s="27">
        <f t="shared" si="63"/>
        <v>12.57</v>
      </c>
      <c r="E78" s="18">
        <f t="shared" si="61"/>
        <v>0.91953182150694956</v>
      </c>
      <c r="F78" s="27">
        <f t="shared" si="64"/>
        <v>17.27</v>
      </c>
      <c r="G78" s="18">
        <f t="shared" si="62"/>
        <v>1.3739061256961018</v>
      </c>
      <c r="H78" s="27">
        <v>17.27</v>
      </c>
      <c r="I78" s="18">
        <f t="shared" si="62"/>
        <v>1</v>
      </c>
      <c r="J78" s="27">
        <v>17.27</v>
      </c>
      <c r="K78" s="18">
        <f t="shared" si="62"/>
        <v>1</v>
      </c>
      <c r="L78" s="27">
        <v>17.27</v>
      </c>
      <c r="M78" s="18">
        <f t="shared" si="62"/>
        <v>1</v>
      </c>
    </row>
    <row r="79" spans="1:13" s="6" customFormat="1" ht="42.75" x14ac:dyDescent="0.2">
      <c r="A79" s="11" t="s">
        <v>26</v>
      </c>
      <c r="B79" s="12" t="s">
        <v>79</v>
      </c>
      <c r="C79" s="13">
        <f>C80+C86+C90+C93+C99+C100+C103+C106+C109+C112+C113+C114</f>
        <v>283074</v>
      </c>
      <c r="D79" s="13">
        <f>D80+D86+D90+D93+D99+D100+D103+D106+D109+D112+D113+D114</f>
        <v>298201</v>
      </c>
      <c r="E79" s="14">
        <f t="shared" si="61"/>
        <v>1.0534383235479061</v>
      </c>
      <c r="F79" s="13">
        <f>F80+F86+F90+F93+F99+F100+F103+F106+F109+F112+F113+F114</f>
        <v>313383</v>
      </c>
      <c r="G79" s="14">
        <f t="shared" si="62"/>
        <v>1.0509119687727406</v>
      </c>
      <c r="H79" s="13">
        <f>H80+H86+H90+H93+H99+H100+H103+H106+H109+H112+H113+H114</f>
        <v>341610</v>
      </c>
      <c r="I79" s="14">
        <f t="shared" si="62"/>
        <v>1.0900718928595361</v>
      </c>
      <c r="J79" s="13">
        <f>J80+J86+J90+J93+J99+J100+J103+J106+J109+J112+J113+J114</f>
        <v>362706</v>
      </c>
      <c r="K79" s="14">
        <f t="shared" si="62"/>
        <v>1.0617546324756302</v>
      </c>
      <c r="L79" s="13">
        <f>L80+L86+L90+L93+L99+L100+L103+L106+L109+L112+L113+L114</f>
        <v>382858</v>
      </c>
      <c r="M79" s="14">
        <f t="shared" si="62"/>
        <v>1.0555601506454264</v>
      </c>
    </row>
    <row r="80" spans="1:13" s="4" customFormat="1" ht="30" x14ac:dyDescent="0.25">
      <c r="A80" s="15" t="s">
        <v>1</v>
      </c>
      <c r="B80" s="16" t="s">
        <v>80</v>
      </c>
      <c r="C80" s="17">
        <f>C81+C82+C83+C84+C85</f>
        <v>251189</v>
      </c>
      <c r="D80" s="17">
        <f>D81+D82+D83+D84+D85</f>
        <v>264294</v>
      </c>
      <c r="E80" s="18">
        <f t="shared" si="61"/>
        <v>1.0521718705835048</v>
      </c>
      <c r="F80" s="17">
        <f>F81+F82+F83+F84+F85</f>
        <v>278087</v>
      </c>
      <c r="G80" s="18">
        <f t="shared" si="62"/>
        <v>1.0521880935624721</v>
      </c>
      <c r="H80" s="17">
        <f>H81+H82+H83+H84+H85</f>
        <v>304454</v>
      </c>
      <c r="I80" s="18">
        <f t="shared" si="62"/>
        <v>1.0948156512170653</v>
      </c>
      <c r="J80" s="17">
        <f>J81+J82+J83+J84+J85</f>
        <v>324155</v>
      </c>
      <c r="K80" s="18">
        <f t="shared" si="62"/>
        <v>1.0647092828473268</v>
      </c>
      <c r="L80" s="17">
        <f>L81+L82+L83+L84+L85</f>
        <v>342921</v>
      </c>
      <c r="M80" s="18">
        <f t="shared" si="62"/>
        <v>1.0578920578118494</v>
      </c>
    </row>
    <row r="81" spans="1:13" s="5" customFormat="1" x14ac:dyDescent="0.25">
      <c r="A81" s="19" t="s">
        <v>2</v>
      </c>
      <c r="B81" s="20" t="s">
        <v>81</v>
      </c>
      <c r="C81" s="21">
        <v>16858</v>
      </c>
      <c r="D81" s="21">
        <v>16272</v>
      </c>
      <c r="E81" s="22">
        <f t="shared" si="61"/>
        <v>0.96523905564123857</v>
      </c>
      <c r="F81" s="21">
        <v>15917</v>
      </c>
      <c r="G81" s="22">
        <f t="shared" si="62"/>
        <v>0.97818338249754178</v>
      </c>
      <c r="H81" s="23">
        <f>ROUND(H45*H9,0)</f>
        <v>16676</v>
      </c>
      <c r="I81" s="22">
        <f t="shared" si="62"/>
        <v>1.0476848652384243</v>
      </c>
      <c r="J81" s="23">
        <f t="shared" ref="J81:J85" si="65">ROUND(J45*J9,0)</f>
        <v>16986</v>
      </c>
      <c r="K81" s="22">
        <f t="shared" si="62"/>
        <v>1.0185895898296953</v>
      </c>
      <c r="L81" s="23">
        <f t="shared" ref="L81:L85" si="66">ROUND(L45*L9,0)</f>
        <v>16847</v>
      </c>
      <c r="M81" s="22">
        <f t="shared" si="62"/>
        <v>0.99181679029789238</v>
      </c>
    </row>
    <row r="82" spans="1:13" s="5" customFormat="1" ht="30" x14ac:dyDescent="0.25">
      <c r="A82" s="19" t="s">
        <v>3</v>
      </c>
      <c r="B82" s="20" t="s">
        <v>82</v>
      </c>
      <c r="C82" s="21">
        <v>43782</v>
      </c>
      <c r="D82" s="21">
        <v>46169</v>
      </c>
      <c r="E82" s="22">
        <f t="shared" si="61"/>
        <v>1.0545201224247407</v>
      </c>
      <c r="F82" s="21">
        <v>47428</v>
      </c>
      <c r="G82" s="22">
        <f t="shared" si="62"/>
        <v>1.0272693798869372</v>
      </c>
      <c r="H82" s="23">
        <f t="shared" ref="H82:H85" si="67">ROUND(H46*H10,0)</f>
        <v>50132</v>
      </c>
      <c r="I82" s="22">
        <f t="shared" si="62"/>
        <v>1.0570127350931939</v>
      </c>
      <c r="J82" s="23">
        <f t="shared" si="65"/>
        <v>52703</v>
      </c>
      <c r="K82" s="22">
        <f t="shared" si="62"/>
        <v>1.0512846086332084</v>
      </c>
      <c r="L82" s="23">
        <f t="shared" si="66"/>
        <v>54688</v>
      </c>
      <c r="M82" s="22">
        <f t="shared" si="62"/>
        <v>1.0376638901011328</v>
      </c>
    </row>
    <row r="83" spans="1:13" s="5" customFormat="1" ht="30" x14ac:dyDescent="0.25">
      <c r="A83" s="19" t="s">
        <v>4</v>
      </c>
      <c r="B83" s="20" t="s">
        <v>83</v>
      </c>
      <c r="C83" s="21">
        <v>47472</v>
      </c>
      <c r="D83" s="21">
        <v>50260</v>
      </c>
      <c r="E83" s="22">
        <f t="shared" si="61"/>
        <v>1.0587293562521065</v>
      </c>
      <c r="F83" s="21">
        <v>53136</v>
      </c>
      <c r="G83" s="22">
        <f t="shared" si="62"/>
        <v>1.0572224432948667</v>
      </c>
      <c r="H83" s="23">
        <f t="shared" si="67"/>
        <v>57256</v>
      </c>
      <c r="I83" s="22">
        <f t="shared" si="62"/>
        <v>1.0775368864799759</v>
      </c>
      <c r="J83" s="23">
        <f t="shared" si="65"/>
        <v>60868</v>
      </c>
      <c r="K83" s="22">
        <f t="shared" si="62"/>
        <v>1.0630850915187928</v>
      </c>
      <c r="L83" s="23">
        <f t="shared" si="66"/>
        <v>64528</v>
      </c>
      <c r="M83" s="22">
        <f t="shared" si="62"/>
        <v>1.0601301176315963</v>
      </c>
    </row>
    <row r="84" spans="1:13" s="5" customFormat="1" ht="30" x14ac:dyDescent="0.25">
      <c r="A84" s="19" t="s">
        <v>5</v>
      </c>
      <c r="B84" s="20" t="s">
        <v>84</v>
      </c>
      <c r="C84" s="21">
        <v>69171</v>
      </c>
      <c r="D84" s="21">
        <v>73444</v>
      </c>
      <c r="E84" s="22">
        <f t="shared" si="61"/>
        <v>1.0617744430469416</v>
      </c>
      <c r="F84" s="21">
        <v>77057</v>
      </c>
      <c r="G84" s="22">
        <f t="shared" si="62"/>
        <v>1.0491939436849844</v>
      </c>
      <c r="H84" s="23">
        <f t="shared" si="67"/>
        <v>86912</v>
      </c>
      <c r="I84" s="22">
        <f t="shared" si="62"/>
        <v>1.1278923394370401</v>
      </c>
      <c r="J84" s="23">
        <f t="shared" si="65"/>
        <v>93280</v>
      </c>
      <c r="K84" s="22">
        <f t="shared" si="62"/>
        <v>1.0732695139911634</v>
      </c>
      <c r="L84" s="23">
        <f t="shared" si="66"/>
        <v>99665</v>
      </c>
      <c r="M84" s="22">
        <f t="shared" si="62"/>
        <v>1.0684498284734134</v>
      </c>
    </row>
    <row r="85" spans="1:13" s="5" customFormat="1" x14ac:dyDescent="0.25">
      <c r="A85" s="19" t="s">
        <v>6</v>
      </c>
      <c r="B85" s="20" t="s">
        <v>85</v>
      </c>
      <c r="C85" s="21">
        <v>73906</v>
      </c>
      <c r="D85" s="21">
        <v>78149</v>
      </c>
      <c r="E85" s="22">
        <f t="shared" si="61"/>
        <v>1.0574107650258437</v>
      </c>
      <c r="F85" s="21">
        <v>84549</v>
      </c>
      <c r="G85" s="22">
        <f t="shared" si="62"/>
        <v>1.0818948419045669</v>
      </c>
      <c r="H85" s="23">
        <f t="shared" si="67"/>
        <v>93478</v>
      </c>
      <c r="I85" s="22">
        <f t="shared" si="62"/>
        <v>1.1056073992596009</v>
      </c>
      <c r="J85" s="23">
        <f t="shared" si="65"/>
        <v>100318</v>
      </c>
      <c r="K85" s="22">
        <f t="shared" si="62"/>
        <v>1.0731722972250155</v>
      </c>
      <c r="L85" s="23">
        <f t="shared" si="66"/>
        <v>107193</v>
      </c>
      <c r="M85" s="22">
        <f t="shared" si="62"/>
        <v>1.0685320680236847</v>
      </c>
    </row>
    <row r="86" spans="1:13" s="5" customFormat="1" ht="30" x14ac:dyDescent="0.25">
      <c r="A86" s="15" t="s">
        <v>7</v>
      </c>
      <c r="B86" s="16" t="s">
        <v>86</v>
      </c>
      <c r="C86" s="17">
        <f>C87+C88+C89</f>
        <v>991</v>
      </c>
      <c r="D86" s="17">
        <f>D87+D88+D89</f>
        <v>1084</v>
      </c>
      <c r="E86" s="18">
        <f t="shared" si="61"/>
        <v>1.0938446014127143</v>
      </c>
      <c r="F86" s="17">
        <f>F87+F88+F89</f>
        <v>1151</v>
      </c>
      <c r="G86" s="18">
        <f t="shared" si="62"/>
        <v>1.0618081180811809</v>
      </c>
      <c r="H86" s="17">
        <f>H87+H88+H89</f>
        <v>1303</v>
      </c>
      <c r="I86" s="18">
        <f t="shared" si="62"/>
        <v>1.1320590790616856</v>
      </c>
      <c r="J86" s="17">
        <f>J87+J88+J89</f>
        <v>1409</v>
      </c>
      <c r="K86" s="18">
        <f t="shared" si="62"/>
        <v>1.081350729086723</v>
      </c>
      <c r="L86" s="17">
        <f>L87+L88+L89</f>
        <v>1518</v>
      </c>
      <c r="M86" s="18">
        <f t="shared" si="62"/>
        <v>1.0773598296664302</v>
      </c>
    </row>
    <row r="87" spans="1:13" s="5" customFormat="1" x14ac:dyDescent="0.25">
      <c r="A87" s="19" t="s">
        <v>8</v>
      </c>
      <c r="B87" s="20" t="s">
        <v>87</v>
      </c>
      <c r="C87" s="21">
        <v>24</v>
      </c>
      <c r="D87" s="21">
        <v>24</v>
      </c>
      <c r="E87" s="22">
        <f t="shared" si="61"/>
        <v>1</v>
      </c>
      <c r="F87" s="21">
        <v>26</v>
      </c>
      <c r="G87" s="22">
        <f t="shared" si="62"/>
        <v>1.0833333333333333</v>
      </c>
      <c r="H87" s="23">
        <f t="shared" ref="H87:H89" si="68">ROUND(H51*H15,0)</f>
        <v>33</v>
      </c>
      <c r="I87" s="22">
        <f t="shared" si="62"/>
        <v>1.2692307692307692</v>
      </c>
      <c r="J87" s="23">
        <f t="shared" ref="J87:J89" si="69">ROUND(J51*J15,0)</f>
        <v>34</v>
      </c>
      <c r="K87" s="22">
        <f t="shared" si="62"/>
        <v>1.0303030303030303</v>
      </c>
      <c r="L87" s="23">
        <f t="shared" ref="L87:L89" si="70">ROUND(L51*L15,0)</f>
        <v>36</v>
      </c>
      <c r="M87" s="22">
        <f t="shared" si="62"/>
        <v>1.0588235294117647</v>
      </c>
    </row>
    <row r="88" spans="1:13" s="5" customFormat="1" ht="30" x14ac:dyDescent="0.25">
      <c r="A88" s="19" t="s">
        <v>9</v>
      </c>
      <c r="B88" s="20" t="s">
        <v>88</v>
      </c>
      <c r="C88" s="21">
        <v>68</v>
      </c>
      <c r="D88" s="21">
        <v>72</v>
      </c>
      <c r="E88" s="22">
        <f t="shared" si="61"/>
        <v>1.0588235294117647</v>
      </c>
      <c r="F88" s="21">
        <v>75</v>
      </c>
      <c r="G88" s="22">
        <f t="shared" si="62"/>
        <v>1.0416666666666667</v>
      </c>
      <c r="H88" s="23">
        <f t="shared" si="68"/>
        <v>83</v>
      </c>
      <c r="I88" s="22">
        <f t="shared" si="62"/>
        <v>1.1066666666666667</v>
      </c>
      <c r="J88" s="23">
        <f t="shared" si="69"/>
        <v>88</v>
      </c>
      <c r="K88" s="22">
        <f t="shared" si="62"/>
        <v>1.0602409638554218</v>
      </c>
      <c r="L88" s="23">
        <f t="shared" si="70"/>
        <v>92</v>
      </c>
      <c r="M88" s="22">
        <f t="shared" si="62"/>
        <v>1.0454545454545454</v>
      </c>
    </row>
    <row r="89" spans="1:13" s="5" customFormat="1" x14ac:dyDescent="0.25">
      <c r="A89" s="19" t="s">
        <v>10</v>
      </c>
      <c r="B89" s="20" t="s">
        <v>89</v>
      </c>
      <c r="C89" s="21">
        <v>899</v>
      </c>
      <c r="D89" s="21">
        <v>988</v>
      </c>
      <c r="E89" s="22">
        <f t="shared" si="61"/>
        <v>1.0989988876529477</v>
      </c>
      <c r="F89" s="21">
        <v>1050</v>
      </c>
      <c r="G89" s="22">
        <f t="shared" si="62"/>
        <v>1.0627530364372471</v>
      </c>
      <c r="H89" s="23">
        <f t="shared" si="68"/>
        <v>1187</v>
      </c>
      <c r="I89" s="22">
        <f t="shared" si="62"/>
        <v>1.1304761904761904</v>
      </c>
      <c r="J89" s="23">
        <f t="shared" si="69"/>
        <v>1287</v>
      </c>
      <c r="K89" s="22">
        <f t="shared" si="62"/>
        <v>1.0842459983150801</v>
      </c>
      <c r="L89" s="23">
        <f t="shared" si="70"/>
        <v>1390</v>
      </c>
      <c r="M89" s="22">
        <f t="shared" si="62"/>
        <v>1.0800310800310799</v>
      </c>
    </row>
    <row r="90" spans="1:13" s="5" customFormat="1" x14ac:dyDescent="0.25">
      <c r="A90" s="15" t="s">
        <v>11</v>
      </c>
      <c r="B90" s="16" t="s">
        <v>90</v>
      </c>
      <c r="C90" s="17">
        <f>C91+C92</f>
        <v>1200</v>
      </c>
      <c r="D90" s="17">
        <f>D91+D92</f>
        <v>1188</v>
      </c>
      <c r="E90" s="18">
        <f t="shared" si="61"/>
        <v>0.99</v>
      </c>
      <c r="F90" s="17">
        <f>F91+F92</f>
        <v>1184</v>
      </c>
      <c r="G90" s="18">
        <f t="shared" si="62"/>
        <v>0.99663299663299665</v>
      </c>
      <c r="H90" s="17">
        <f>H91+H92</f>
        <v>1148</v>
      </c>
      <c r="I90" s="18">
        <f t="shared" si="62"/>
        <v>0.96959459459459463</v>
      </c>
      <c r="J90" s="17">
        <f>J91+J92</f>
        <v>1118</v>
      </c>
      <c r="K90" s="18">
        <f t="shared" si="62"/>
        <v>0.97386759581881532</v>
      </c>
      <c r="L90" s="17">
        <f>L91+L92</f>
        <v>1087</v>
      </c>
      <c r="M90" s="18">
        <f t="shared" si="62"/>
        <v>0.97227191413237923</v>
      </c>
    </row>
    <row r="91" spans="1:13" s="5" customFormat="1" x14ac:dyDescent="0.25">
      <c r="A91" s="19" t="s">
        <v>12</v>
      </c>
      <c r="B91" s="20" t="s">
        <v>91</v>
      </c>
      <c r="C91" s="21">
        <v>950</v>
      </c>
      <c r="D91" s="21">
        <v>913</v>
      </c>
      <c r="E91" s="22">
        <f t="shared" si="61"/>
        <v>0.96105263157894738</v>
      </c>
      <c r="F91" s="21">
        <v>904</v>
      </c>
      <c r="G91" s="22">
        <f t="shared" si="62"/>
        <v>0.99014238773274921</v>
      </c>
      <c r="H91" s="23">
        <f t="shared" ref="H91:H92" si="71">ROUND(H55*H19,0)</f>
        <v>868</v>
      </c>
      <c r="I91" s="22">
        <f t="shared" si="62"/>
        <v>0.96017699115044253</v>
      </c>
      <c r="J91" s="23">
        <f t="shared" ref="J91:J92" si="72">ROUND(J55*J19,0)</f>
        <v>838</v>
      </c>
      <c r="K91" s="22">
        <f t="shared" si="62"/>
        <v>0.96543778801843316</v>
      </c>
      <c r="L91" s="23">
        <f t="shared" ref="L91:L92" si="73">ROUND(L55*L19,0)</f>
        <v>807</v>
      </c>
      <c r="M91" s="22">
        <f t="shared" si="62"/>
        <v>0.96300715990453456</v>
      </c>
    </row>
    <row r="92" spans="1:13" s="5" customFormat="1" x14ac:dyDescent="0.25">
      <c r="A92" s="19" t="s">
        <v>13</v>
      </c>
      <c r="B92" s="20" t="s">
        <v>92</v>
      </c>
      <c r="C92" s="21">
        <v>250</v>
      </c>
      <c r="D92" s="21">
        <v>275</v>
      </c>
      <c r="E92" s="22">
        <f t="shared" si="61"/>
        <v>1.1000000000000001</v>
      </c>
      <c r="F92" s="21">
        <v>280</v>
      </c>
      <c r="G92" s="22">
        <f t="shared" si="62"/>
        <v>1.0181818181818181</v>
      </c>
      <c r="H92" s="23">
        <f t="shared" si="71"/>
        <v>280</v>
      </c>
      <c r="I92" s="22">
        <f t="shared" si="62"/>
        <v>1</v>
      </c>
      <c r="J92" s="23">
        <f t="shared" si="72"/>
        <v>280</v>
      </c>
      <c r="K92" s="22">
        <f t="shared" si="62"/>
        <v>1</v>
      </c>
      <c r="L92" s="23">
        <f t="shared" si="73"/>
        <v>280</v>
      </c>
      <c r="M92" s="22">
        <f t="shared" si="62"/>
        <v>1</v>
      </c>
    </row>
    <row r="93" spans="1:13" s="5" customFormat="1" ht="30" x14ac:dyDescent="0.25">
      <c r="A93" s="15" t="s">
        <v>14</v>
      </c>
      <c r="B93" s="16" t="s">
        <v>93</v>
      </c>
      <c r="C93" s="17">
        <f>C94+C95+C96+C97+C98</f>
        <v>21079</v>
      </c>
      <c r="D93" s="17">
        <f>D94+D95+D96+D97+D98</f>
        <v>22414</v>
      </c>
      <c r="E93" s="18">
        <f t="shared" si="61"/>
        <v>1.0633331751980644</v>
      </c>
      <c r="F93" s="17">
        <f>F94+F95+F96+F97+F98</f>
        <v>23736</v>
      </c>
      <c r="G93" s="18">
        <f t="shared" si="62"/>
        <v>1.0589809940215937</v>
      </c>
      <c r="H93" s="17">
        <f>H94+H95+H96+H97+H98</f>
        <v>25620</v>
      </c>
      <c r="I93" s="18">
        <f t="shared" si="62"/>
        <v>1.0793731041456016</v>
      </c>
      <c r="J93" s="17">
        <f>J94+J95+J96+J97+J98</f>
        <v>27253</v>
      </c>
      <c r="K93" s="18">
        <f t="shared" si="62"/>
        <v>1.0637392661982825</v>
      </c>
      <c r="L93" s="17">
        <f>L94+L95+L96+L97+L98</f>
        <v>28915</v>
      </c>
      <c r="M93" s="18">
        <f t="shared" si="62"/>
        <v>1.0609841118408982</v>
      </c>
    </row>
    <row r="94" spans="1:13" s="5" customFormat="1" x14ac:dyDescent="0.25">
      <c r="A94" s="19" t="s">
        <v>2</v>
      </c>
      <c r="B94" s="20" t="s">
        <v>94</v>
      </c>
      <c r="C94" s="21">
        <v>1856</v>
      </c>
      <c r="D94" s="21">
        <v>1924</v>
      </c>
      <c r="E94" s="22">
        <f t="shared" si="61"/>
        <v>1.0366379310344827</v>
      </c>
      <c r="F94" s="21">
        <v>1949</v>
      </c>
      <c r="G94" s="22">
        <f t="shared" si="62"/>
        <v>1.0129937629937631</v>
      </c>
      <c r="H94" s="23">
        <f t="shared" ref="H94:H98" si="74">ROUND(H58*H22,0)</f>
        <v>2092</v>
      </c>
      <c r="I94" s="22">
        <f t="shared" si="62"/>
        <v>1.0733709594663929</v>
      </c>
      <c r="J94" s="23">
        <f t="shared" ref="J94:J98" si="75">ROUND(J58*J22,0)</f>
        <v>2194</v>
      </c>
      <c r="K94" s="22">
        <f t="shared" si="62"/>
        <v>1.0487571701720841</v>
      </c>
      <c r="L94" s="23">
        <f t="shared" ref="L94:L98" si="76">ROUND(L58*L22,0)</f>
        <v>2299</v>
      </c>
      <c r="M94" s="22">
        <f t="shared" si="62"/>
        <v>1.0478577939835916</v>
      </c>
    </row>
    <row r="95" spans="1:13" s="5" customFormat="1" ht="30" x14ac:dyDescent="0.25">
      <c r="A95" s="19" t="s">
        <v>3</v>
      </c>
      <c r="B95" s="20" t="s">
        <v>95</v>
      </c>
      <c r="C95" s="21">
        <v>5553</v>
      </c>
      <c r="D95" s="21">
        <v>6142</v>
      </c>
      <c r="E95" s="22">
        <f t="shared" si="61"/>
        <v>1.1060687916441563</v>
      </c>
      <c r="F95" s="21">
        <v>6320</v>
      </c>
      <c r="G95" s="22">
        <f t="shared" si="62"/>
        <v>1.0289807880169326</v>
      </c>
      <c r="H95" s="23">
        <f t="shared" si="74"/>
        <v>6954</v>
      </c>
      <c r="I95" s="22">
        <f t="shared" si="62"/>
        <v>1.1003164556962026</v>
      </c>
      <c r="J95" s="23">
        <f t="shared" si="75"/>
        <v>7453</v>
      </c>
      <c r="K95" s="22">
        <f t="shared" si="62"/>
        <v>1.0717572620074778</v>
      </c>
      <c r="L95" s="23">
        <f t="shared" si="76"/>
        <v>7961</v>
      </c>
      <c r="M95" s="22">
        <f t="shared" si="62"/>
        <v>1.0681604722930365</v>
      </c>
    </row>
    <row r="96" spans="1:13" s="5" customFormat="1" ht="30" x14ac:dyDescent="0.25">
      <c r="A96" s="19" t="s">
        <v>4</v>
      </c>
      <c r="B96" s="20" t="s">
        <v>96</v>
      </c>
      <c r="C96" s="21">
        <v>1527</v>
      </c>
      <c r="D96" s="21">
        <v>1694</v>
      </c>
      <c r="E96" s="22">
        <f t="shared" si="61"/>
        <v>1.1093647675180092</v>
      </c>
      <c r="F96" s="21">
        <v>1768</v>
      </c>
      <c r="G96" s="22">
        <f t="shared" si="62"/>
        <v>1.0436835891381346</v>
      </c>
      <c r="H96" s="23">
        <f t="shared" si="74"/>
        <v>1951</v>
      </c>
      <c r="I96" s="22">
        <f t="shared" si="62"/>
        <v>1.1035067873303168</v>
      </c>
      <c r="J96" s="23">
        <f t="shared" si="75"/>
        <v>2111</v>
      </c>
      <c r="K96" s="22">
        <f t="shared" si="62"/>
        <v>1.0820092260379293</v>
      </c>
      <c r="L96" s="23">
        <f t="shared" si="76"/>
        <v>2270</v>
      </c>
      <c r="M96" s="22">
        <f t="shared" si="62"/>
        <v>1.0753197536712458</v>
      </c>
    </row>
    <row r="97" spans="1:13" s="5" customFormat="1" ht="30" x14ac:dyDescent="0.25">
      <c r="A97" s="19" t="s">
        <v>5</v>
      </c>
      <c r="B97" s="20" t="s">
        <v>97</v>
      </c>
      <c r="C97" s="21">
        <v>3420</v>
      </c>
      <c r="D97" s="21">
        <v>3403</v>
      </c>
      <c r="E97" s="22">
        <f t="shared" si="61"/>
        <v>0.99502923976608182</v>
      </c>
      <c r="F97" s="21">
        <v>3530</v>
      </c>
      <c r="G97" s="22">
        <f t="shared" si="62"/>
        <v>1.0373200117543344</v>
      </c>
      <c r="H97" s="23">
        <f t="shared" si="74"/>
        <v>3598</v>
      </c>
      <c r="I97" s="22">
        <f t="shared" si="62"/>
        <v>1.0192634560906515</v>
      </c>
      <c r="J97" s="23">
        <f t="shared" si="75"/>
        <v>3657</v>
      </c>
      <c r="K97" s="22">
        <f t="shared" si="62"/>
        <v>1.0163979988882712</v>
      </c>
      <c r="L97" s="23">
        <f t="shared" si="76"/>
        <v>3730</v>
      </c>
      <c r="M97" s="22">
        <f t="shared" si="62"/>
        <v>1.0199617172545803</v>
      </c>
    </row>
    <row r="98" spans="1:13" s="5" customFormat="1" x14ac:dyDescent="0.25">
      <c r="A98" s="19" t="s">
        <v>6</v>
      </c>
      <c r="B98" s="20" t="s">
        <v>98</v>
      </c>
      <c r="C98" s="21">
        <v>8723</v>
      </c>
      <c r="D98" s="21">
        <v>9251</v>
      </c>
      <c r="E98" s="22">
        <f t="shared" si="61"/>
        <v>1.060529634300126</v>
      </c>
      <c r="F98" s="21">
        <v>10169</v>
      </c>
      <c r="G98" s="22">
        <f t="shared" si="62"/>
        <v>1.0992325154037401</v>
      </c>
      <c r="H98" s="23">
        <f t="shared" si="74"/>
        <v>11025</v>
      </c>
      <c r="I98" s="22">
        <f t="shared" si="62"/>
        <v>1.0841774019077588</v>
      </c>
      <c r="J98" s="23">
        <f t="shared" si="75"/>
        <v>11838</v>
      </c>
      <c r="K98" s="22">
        <f t="shared" si="62"/>
        <v>1.0737414965986394</v>
      </c>
      <c r="L98" s="23">
        <f t="shared" si="76"/>
        <v>12655</v>
      </c>
      <c r="M98" s="22">
        <f t="shared" si="62"/>
        <v>1.0690150363237034</v>
      </c>
    </row>
    <row r="99" spans="1:13" s="5" customFormat="1" ht="45" x14ac:dyDescent="0.25">
      <c r="A99" s="15" t="s">
        <v>15</v>
      </c>
      <c r="B99" s="16" t="s">
        <v>99</v>
      </c>
      <c r="C99" s="21">
        <v>297</v>
      </c>
      <c r="D99" s="21">
        <v>319</v>
      </c>
      <c r="E99" s="18">
        <f t="shared" si="61"/>
        <v>1.0740740740740742</v>
      </c>
      <c r="F99" s="21">
        <v>347</v>
      </c>
      <c r="G99" s="18">
        <f t="shared" si="62"/>
        <v>1.0877742946708464</v>
      </c>
      <c r="H99" s="17">
        <f>ROUND(H63*H27,0)</f>
        <v>390</v>
      </c>
      <c r="I99" s="18">
        <f t="shared" si="62"/>
        <v>1.1239193083573487</v>
      </c>
      <c r="J99" s="17">
        <f>ROUND(J63*J27,0)</f>
        <v>412</v>
      </c>
      <c r="K99" s="18">
        <f t="shared" si="62"/>
        <v>1.0564102564102564</v>
      </c>
      <c r="L99" s="17">
        <f>ROUND(L63*L27,0)</f>
        <v>444</v>
      </c>
      <c r="M99" s="18">
        <f t="shared" si="62"/>
        <v>1.0776699029126213</v>
      </c>
    </row>
    <row r="100" spans="1:13" s="5" customFormat="1" ht="30" x14ac:dyDescent="0.25">
      <c r="A100" s="15" t="s">
        <v>16</v>
      </c>
      <c r="B100" s="16" t="s">
        <v>100</v>
      </c>
      <c r="C100" s="17">
        <f>C101+C102</f>
        <v>123</v>
      </c>
      <c r="D100" s="17">
        <f>D101+D102</f>
        <v>160</v>
      </c>
      <c r="E100" s="18">
        <f t="shared" si="61"/>
        <v>1.3008130081300813</v>
      </c>
      <c r="F100" s="17">
        <f>F101+F102</f>
        <v>186</v>
      </c>
      <c r="G100" s="18">
        <f t="shared" si="62"/>
        <v>1.1625000000000001</v>
      </c>
      <c r="H100" s="17">
        <f>H101+H102</f>
        <v>204</v>
      </c>
      <c r="I100" s="18">
        <f t="shared" si="62"/>
        <v>1.096774193548387</v>
      </c>
      <c r="J100" s="17">
        <f>J101+J102</f>
        <v>230</v>
      </c>
      <c r="K100" s="18">
        <f t="shared" si="62"/>
        <v>1.1274509803921569</v>
      </c>
      <c r="L100" s="17">
        <f>L101+L102</f>
        <v>253</v>
      </c>
      <c r="M100" s="18">
        <f t="shared" si="62"/>
        <v>1.1000000000000001</v>
      </c>
    </row>
    <row r="101" spans="1:13" s="5" customFormat="1" x14ac:dyDescent="0.25">
      <c r="A101" s="19" t="s">
        <v>17</v>
      </c>
      <c r="B101" s="20" t="s">
        <v>101</v>
      </c>
      <c r="C101" s="21">
        <v>25</v>
      </c>
      <c r="D101" s="21">
        <v>33</v>
      </c>
      <c r="E101" s="22">
        <f t="shared" si="61"/>
        <v>1.32</v>
      </c>
      <c r="F101" s="21">
        <v>28</v>
      </c>
      <c r="G101" s="22">
        <f t="shared" si="62"/>
        <v>0.84848484848484851</v>
      </c>
      <c r="H101" s="23">
        <f t="shared" ref="H101:J102" si="77">ROUND(H65*H29,0)</f>
        <v>29</v>
      </c>
      <c r="I101" s="22">
        <f t="shared" si="62"/>
        <v>1.0357142857142858</v>
      </c>
      <c r="J101" s="23">
        <f t="shared" si="77"/>
        <v>29</v>
      </c>
      <c r="K101" s="22">
        <f t="shared" si="62"/>
        <v>1</v>
      </c>
      <c r="L101" s="23">
        <f t="shared" ref="L101:L102" si="78">ROUND(L65*L29,0)</f>
        <v>28</v>
      </c>
      <c r="M101" s="22">
        <f t="shared" si="62"/>
        <v>0.96551724137931039</v>
      </c>
    </row>
    <row r="102" spans="1:13" s="5" customFormat="1" x14ac:dyDescent="0.25">
      <c r="A102" s="19" t="s">
        <v>18</v>
      </c>
      <c r="B102" s="20" t="s">
        <v>102</v>
      </c>
      <c r="C102" s="21">
        <v>98</v>
      </c>
      <c r="D102" s="21">
        <v>127</v>
      </c>
      <c r="E102" s="22">
        <f t="shared" si="61"/>
        <v>1.2959183673469388</v>
      </c>
      <c r="F102" s="21">
        <v>158</v>
      </c>
      <c r="G102" s="22">
        <f t="shared" si="62"/>
        <v>1.2440944881889764</v>
      </c>
      <c r="H102" s="23">
        <f t="shared" si="77"/>
        <v>175</v>
      </c>
      <c r="I102" s="22">
        <f t="shared" si="62"/>
        <v>1.1075949367088607</v>
      </c>
      <c r="J102" s="23">
        <f t="shared" si="77"/>
        <v>201</v>
      </c>
      <c r="K102" s="22">
        <f t="shared" si="62"/>
        <v>1.1485714285714286</v>
      </c>
      <c r="L102" s="23">
        <f t="shared" si="78"/>
        <v>225</v>
      </c>
      <c r="M102" s="22">
        <f t="shared" si="62"/>
        <v>1.1194029850746268</v>
      </c>
    </row>
    <row r="103" spans="1:13" s="5" customFormat="1" ht="45" x14ac:dyDescent="0.25">
      <c r="A103" s="15" t="s">
        <v>19</v>
      </c>
      <c r="B103" s="24" t="s">
        <v>103</v>
      </c>
      <c r="C103" s="17">
        <f>C104+C105</f>
        <v>6666</v>
      </c>
      <c r="D103" s="17">
        <f>D104+D105</f>
        <v>7114</v>
      </c>
      <c r="E103" s="18">
        <f t="shared" si="61"/>
        <v>1.0672067206720672</v>
      </c>
      <c r="F103" s="17">
        <f>F104+F105</f>
        <v>6534</v>
      </c>
      <c r="G103" s="18">
        <f t="shared" si="62"/>
        <v>0.91847062131009283</v>
      </c>
      <c r="H103" s="17">
        <f>H104+H105</f>
        <v>6466</v>
      </c>
      <c r="I103" s="18">
        <f t="shared" si="62"/>
        <v>0.98959289868380773</v>
      </c>
      <c r="J103" s="17">
        <f>J104+J105</f>
        <v>6201</v>
      </c>
      <c r="K103" s="18">
        <f t="shared" si="62"/>
        <v>0.95901639344262291</v>
      </c>
      <c r="L103" s="17">
        <f>L104+L105</f>
        <v>5913</v>
      </c>
      <c r="M103" s="18">
        <f t="shared" si="62"/>
        <v>0.95355587808417996</v>
      </c>
    </row>
    <row r="104" spans="1:13" s="5" customFormat="1" x14ac:dyDescent="0.25">
      <c r="A104" s="19" t="s">
        <v>2</v>
      </c>
      <c r="B104" s="20" t="s">
        <v>104</v>
      </c>
      <c r="C104" s="21">
        <v>698</v>
      </c>
      <c r="D104" s="21">
        <v>711</v>
      </c>
      <c r="E104" s="22">
        <f t="shared" si="61"/>
        <v>1.018624641833811</v>
      </c>
      <c r="F104" s="21">
        <v>698</v>
      </c>
      <c r="G104" s="22">
        <f t="shared" si="62"/>
        <v>0.98171589310829821</v>
      </c>
      <c r="H104" s="23">
        <f t="shared" ref="H104:H105" si="79">ROUND(H68*H32,0)</f>
        <v>717</v>
      </c>
      <c r="I104" s="22">
        <f t="shared" si="62"/>
        <v>1.0272206303724929</v>
      </c>
      <c r="J104" s="23">
        <f t="shared" ref="J104:J105" si="80">ROUND(J68*J32,0)</f>
        <v>706</v>
      </c>
      <c r="K104" s="22">
        <f t="shared" si="62"/>
        <v>0.98465829846582986</v>
      </c>
      <c r="L104" s="23">
        <f t="shared" ref="L104:L105" si="81">ROUND(L68*L32,0)</f>
        <v>693</v>
      </c>
      <c r="M104" s="22">
        <f t="shared" si="62"/>
        <v>0.9815864022662889</v>
      </c>
    </row>
    <row r="105" spans="1:13" s="5" customFormat="1" x14ac:dyDescent="0.25">
      <c r="A105" s="19" t="s">
        <v>20</v>
      </c>
      <c r="B105" s="20" t="s">
        <v>105</v>
      </c>
      <c r="C105" s="21">
        <v>5968</v>
      </c>
      <c r="D105" s="21">
        <v>6403</v>
      </c>
      <c r="E105" s="22">
        <f t="shared" si="61"/>
        <v>1.0728887399463807</v>
      </c>
      <c r="F105" s="21">
        <v>5836</v>
      </c>
      <c r="G105" s="22">
        <f t="shared" si="62"/>
        <v>0.91144775886303298</v>
      </c>
      <c r="H105" s="23">
        <f t="shared" si="79"/>
        <v>5749</v>
      </c>
      <c r="I105" s="22">
        <f t="shared" si="62"/>
        <v>0.98509252912954082</v>
      </c>
      <c r="J105" s="23">
        <f t="shared" si="80"/>
        <v>5495</v>
      </c>
      <c r="K105" s="22">
        <f t="shared" si="62"/>
        <v>0.95581840320055667</v>
      </c>
      <c r="L105" s="23">
        <f t="shared" si="81"/>
        <v>5220</v>
      </c>
      <c r="M105" s="22">
        <f t="shared" si="62"/>
        <v>0.94995450409463145</v>
      </c>
    </row>
    <row r="106" spans="1:13" s="5" customFormat="1" ht="30" x14ac:dyDescent="0.25">
      <c r="A106" s="15" t="s">
        <v>21</v>
      </c>
      <c r="B106" s="16" t="s">
        <v>106</v>
      </c>
      <c r="C106" s="17">
        <f>C107+C108</f>
        <v>263</v>
      </c>
      <c r="D106" s="17">
        <f>D107+D108</f>
        <v>274</v>
      </c>
      <c r="E106" s="18">
        <f t="shared" si="61"/>
        <v>1.0418250950570342</v>
      </c>
      <c r="F106" s="17">
        <f>F107+F108</f>
        <v>210</v>
      </c>
      <c r="G106" s="18">
        <f t="shared" si="62"/>
        <v>0.76642335766423353</v>
      </c>
      <c r="H106" s="17">
        <f>H107+H108</f>
        <v>184</v>
      </c>
      <c r="I106" s="18">
        <f t="shared" si="62"/>
        <v>0.87619047619047619</v>
      </c>
      <c r="J106" s="17">
        <f>J107+J108</f>
        <v>157</v>
      </c>
      <c r="K106" s="18">
        <f t="shared" si="62"/>
        <v>0.85326086956521741</v>
      </c>
      <c r="L106" s="17">
        <f>L107+L108</f>
        <v>130</v>
      </c>
      <c r="M106" s="18">
        <f t="shared" si="62"/>
        <v>0.82802547770700641</v>
      </c>
    </row>
    <row r="107" spans="1:13" s="5" customFormat="1" x14ac:dyDescent="0.25">
      <c r="A107" s="19" t="s">
        <v>2</v>
      </c>
      <c r="B107" s="20" t="s">
        <v>107</v>
      </c>
      <c r="C107" s="21">
        <v>53</v>
      </c>
      <c r="D107" s="21">
        <v>57</v>
      </c>
      <c r="E107" s="22">
        <f t="shared" si="61"/>
        <v>1.0754716981132075</v>
      </c>
      <c r="F107" s="21">
        <v>55</v>
      </c>
      <c r="G107" s="22">
        <f t="shared" si="62"/>
        <v>0.96491228070175439</v>
      </c>
      <c r="H107" s="23">
        <f t="shared" ref="H107:J114" si="82">ROUND(H71*H35,0)</f>
        <v>54</v>
      </c>
      <c r="I107" s="22">
        <f t="shared" si="62"/>
        <v>0.98181818181818181</v>
      </c>
      <c r="J107" s="23">
        <f t="shared" ref="J107:J108" si="83">ROUND(J71*J35,0)</f>
        <v>53</v>
      </c>
      <c r="K107" s="22">
        <f t="shared" si="62"/>
        <v>0.98148148148148151</v>
      </c>
      <c r="L107" s="23">
        <f t="shared" ref="L107:L108" si="84">ROUND(L71*L35,0)</f>
        <v>52</v>
      </c>
      <c r="M107" s="22">
        <f t="shared" si="62"/>
        <v>0.98113207547169812</v>
      </c>
    </row>
    <row r="108" spans="1:13" s="5" customFormat="1" x14ac:dyDescent="0.25">
      <c r="A108" s="28" t="s">
        <v>20</v>
      </c>
      <c r="B108" s="20" t="s">
        <v>108</v>
      </c>
      <c r="C108" s="21">
        <v>210</v>
      </c>
      <c r="D108" s="21">
        <v>217</v>
      </c>
      <c r="E108" s="22">
        <f t="shared" si="61"/>
        <v>1.0333333333333334</v>
      </c>
      <c r="F108" s="21">
        <v>155</v>
      </c>
      <c r="G108" s="22">
        <f t="shared" si="62"/>
        <v>0.7142857142857143</v>
      </c>
      <c r="H108" s="23">
        <f t="shared" si="82"/>
        <v>130</v>
      </c>
      <c r="I108" s="22">
        <f t="shared" si="62"/>
        <v>0.83870967741935487</v>
      </c>
      <c r="J108" s="23">
        <f t="shared" si="83"/>
        <v>104</v>
      </c>
      <c r="K108" s="22">
        <f t="shared" si="62"/>
        <v>0.8</v>
      </c>
      <c r="L108" s="23">
        <f t="shared" si="84"/>
        <v>78</v>
      </c>
      <c r="M108" s="22">
        <f t="shared" si="62"/>
        <v>0.75</v>
      </c>
    </row>
    <row r="109" spans="1:13" s="5" customFormat="1" x14ac:dyDescent="0.25">
      <c r="A109" s="15" t="s">
        <v>22</v>
      </c>
      <c r="B109" s="16" t="s">
        <v>109</v>
      </c>
      <c r="C109" s="17">
        <f>C110+C111</f>
        <v>789</v>
      </c>
      <c r="D109" s="17">
        <f>D110+D111</f>
        <v>895</v>
      </c>
      <c r="E109" s="18">
        <f t="shared" si="61"/>
        <v>1.1343472750316856</v>
      </c>
      <c r="F109" s="17">
        <f>F110+F111</f>
        <v>1017</v>
      </c>
      <c r="G109" s="18">
        <f t="shared" si="62"/>
        <v>1.1363128491620111</v>
      </c>
      <c r="H109" s="17">
        <f>H110+H111</f>
        <v>1047</v>
      </c>
      <c r="I109" s="18">
        <f t="shared" si="62"/>
        <v>1.0294985250737463</v>
      </c>
      <c r="J109" s="17">
        <f>J110+J111</f>
        <v>1114</v>
      </c>
      <c r="K109" s="18">
        <f t="shared" si="62"/>
        <v>1.063992359121299</v>
      </c>
      <c r="L109" s="17">
        <f>L110+L111</f>
        <v>1180</v>
      </c>
      <c r="M109" s="18">
        <f t="shared" si="62"/>
        <v>1.0592459605026929</v>
      </c>
    </row>
    <row r="110" spans="1:13" s="5" customFormat="1" x14ac:dyDescent="0.25">
      <c r="A110" s="28" t="s">
        <v>2</v>
      </c>
      <c r="B110" s="20" t="s">
        <v>110</v>
      </c>
      <c r="C110" s="21">
        <v>78</v>
      </c>
      <c r="D110" s="21">
        <v>72</v>
      </c>
      <c r="E110" s="22">
        <f t="shared" si="61"/>
        <v>0.92307692307692313</v>
      </c>
      <c r="F110" s="21">
        <v>83</v>
      </c>
      <c r="G110" s="22">
        <f t="shared" si="62"/>
        <v>1.1527777777777777</v>
      </c>
      <c r="H110" s="23">
        <f t="shared" si="82"/>
        <v>86</v>
      </c>
      <c r="I110" s="22">
        <f t="shared" si="62"/>
        <v>1.036144578313253</v>
      </c>
      <c r="J110" s="23">
        <f t="shared" si="82"/>
        <v>89</v>
      </c>
      <c r="K110" s="22">
        <f t="shared" si="62"/>
        <v>1.0348837209302326</v>
      </c>
      <c r="L110" s="23">
        <f t="shared" ref="L110:L114" si="85">ROUND(L74*L38,0)</f>
        <v>91</v>
      </c>
      <c r="M110" s="22">
        <f t="shared" si="62"/>
        <v>1.0224719101123596</v>
      </c>
    </row>
    <row r="111" spans="1:13" s="5" customFormat="1" x14ac:dyDescent="0.25">
      <c r="A111" s="28" t="s">
        <v>20</v>
      </c>
      <c r="B111" s="20" t="s">
        <v>111</v>
      </c>
      <c r="C111" s="21">
        <v>711</v>
      </c>
      <c r="D111" s="21">
        <v>823</v>
      </c>
      <c r="E111" s="22">
        <f t="shared" si="61"/>
        <v>1.1575246132208157</v>
      </c>
      <c r="F111" s="21">
        <v>934</v>
      </c>
      <c r="G111" s="22">
        <f t="shared" si="62"/>
        <v>1.134872417982989</v>
      </c>
      <c r="H111" s="23">
        <f t="shared" si="82"/>
        <v>961</v>
      </c>
      <c r="I111" s="22">
        <f t="shared" si="62"/>
        <v>1.0289079229122056</v>
      </c>
      <c r="J111" s="23">
        <f t="shared" si="82"/>
        <v>1025</v>
      </c>
      <c r="K111" s="22">
        <f t="shared" si="62"/>
        <v>1.0665972944849116</v>
      </c>
      <c r="L111" s="23">
        <f t="shared" si="85"/>
        <v>1089</v>
      </c>
      <c r="M111" s="22">
        <f t="shared" si="62"/>
        <v>1.062439024390244</v>
      </c>
    </row>
    <row r="112" spans="1:13" s="6" customFormat="1" ht="30" x14ac:dyDescent="0.2">
      <c r="A112" s="15" t="s">
        <v>23</v>
      </c>
      <c r="B112" s="16" t="s">
        <v>112</v>
      </c>
      <c r="C112" s="21">
        <v>108</v>
      </c>
      <c r="D112" s="21">
        <v>89</v>
      </c>
      <c r="E112" s="18">
        <f t="shared" si="61"/>
        <v>0.82407407407407407</v>
      </c>
      <c r="F112" s="21">
        <v>102</v>
      </c>
      <c r="G112" s="18">
        <f t="shared" si="62"/>
        <v>1.146067415730337</v>
      </c>
      <c r="H112" s="17">
        <f t="shared" si="82"/>
        <v>102</v>
      </c>
      <c r="I112" s="18">
        <f t="shared" si="62"/>
        <v>1</v>
      </c>
      <c r="J112" s="17">
        <f t="shared" si="82"/>
        <v>102</v>
      </c>
      <c r="K112" s="18">
        <f t="shared" si="62"/>
        <v>1</v>
      </c>
      <c r="L112" s="17">
        <f t="shared" si="85"/>
        <v>102</v>
      </c>
      <c r="M112" s="18">
        <f t="shared" si="62"/>
        <v>1</v>
      </c>
    </row>
    <row r="113" spans="1:13" s="7" customFormat="1" x14ac:dyDescent="0.25">
      <c r="A113" s="15" t="s">
        <v>24</v>
      </c>
      <c r="B113" s="16" t="s">
        <v>113</v>
      </c>
      <c r="C113" s="21">
        <v>287</v>
      </c>
      <c r="D113" s="21">
        <v>282</v>
      </c>
      <c r="E113" s="18">
        <f t="shared" si="61"/>
        <v>0.98257839721254359</v>
      </c>
      <c r="F113" s="21">
        <v>639</v>
      </c>
      <c r="G113" s="18">
        <f t="shared" si="62"/>
        <v>2.2659574468085109</v>
      </c>
      <c r="H113" s="17">
        <f t="shared" si="82"/>
        <v>502</v>
      </c>
      <c r="I113" s="18">
        <f t="shared" si="62"/>
        <v>0.78560250391236308</v>
      </c>
      <c r="J113" s="17">
        <f t="shared" si="82"/>
        <v>365</v>
      </c>
      <c r="K113" s="18">
        <f t="shared" si="62"/>
        <v>0.72709163346613548</v>
      </c>
      <c r="L113" s="17">
        <f t="shared" si="85"/>
        <v>205</v>
      </c>
      <c r="M113" s="18">
        <f t="shared" si="62"/>
        <v>0.56164383561643838</v>
      </c>
    </row>
    <row r="114" spans="1:13" s="5" customFormat="1" x14ac:dyDescent="0.25">
      <c r="A114" s="15" t="s">
        <v>25</v>
      </c>
      <c r="B114" s="16" t="s">
        <v>114</v>
      </c>
      <c r="C114" s="21">
        <v>82</v>
      </c>
      <c r="D114" s="21">
        <v>88</v>
      </c>
      <c r="E114" s="18">
        <f t="shared" si="61"/>
        <v>1.0731707317073171</v>
      </c>
      <c r="F114" s="21">
        <v>190</v>
      </c>
      <c r="G114" s="18">
        <f t="shared" si="62"/>
        <v>2.1590909090909092</v>
      </c>
      <c r="H114" s="17">
        <f t="shared" si="82"/>
        <v>190</v>
      </c>
      <c r="I114" s="18">
        <f t="shared" si="62"/>
        <v>1</v>
      </c>
      <c r="J114" s="17">
        <f t="shared" si="82"/>
        <v>190</v>
      </c>
      <c r="K114" s="18">
        <f t="shared" si="62"/>
        <v>1</v>
      </c>
      <c r="L114" s="17">
        <f t="shared" si="85"/>
        <v>190</v>
      </c>
      <c r="M114" s="18">
        <f t="shared" si="62"/>
        <v>1</v>
      </c>
    </row>
    <row r="115" spans="1:13" s="8" customFormat="1" ht="42.75" x14ac:dyDescent="0.2">
      <c r="A115" s="11" t="s">
        <v>28</v>
      </c>
      <c r="B115" s="12"/>
      <c r="C115" s="29">
        <f>C79</f>
        <v>283074</v>
      </c>
      <c r="D115" s="29">
        <f>D79</f>
        <v>298201</v>
      </c>
      <c r="E115" s="14">
        <f t="shared" si="61"/>
        <v>1.0534383235479061</v>
      </c>
      <c r="F115" s="29">
        <f>F79</f>
        <v>313383</v>
      </c>
      <c r="G115" s="14">
        <f t="shared" si="62"/>
        <v>1.0509119687727406</v>
      </c>
      <c r="H115" s="29">
        <f>H79</f>
        <v>341610</v>
      </c>
      <c r="I115" s="14">
        <f t="shared" si="62"/>
        <v>1.0900718928595361</v>
      </c>
      <c r="J115" s="29">
        <f>J79</f>
        <v>362706</v>
      </c>
      <c r="K115" s="14">
        <f t="shared" si="62"/>
        <v>1.0617546324756302</v>
      </c>
      <c r="L115" s="29">
        <f>L79</f>
        <v>382858</v>
      </c>
      <c r="M115" s="14">
        <f t="shared" si="62"/>
        <v>1.0555601506454264</v>
      </c>
    </row>
    <row r="116" spans="1:13" s="5" customFormat="1" x14ac:dyDescent="0.25">
      <c r="A116" s="30" t="s">
        <v>27</v>
      </c>
      <c r="B116" s="31" t="s">
        <v>115</v>
      </c>
      <c r="C116" s="32">
        <v>284800</v>
      </c>
      <c r="D116" s="32">
        <v>299323</v>
      </c>
      <c r="E116" s="33">
        <f t="shared" si="61"/>
        <v>1.0509936797752808</v>
      </c>
      <c r="F116" s="34" t="s">
        <v>34</v>
      </c>
      <c r="G116" s="35" t="s">
        <v>34</v>
      </c>
      <c r="H116" s="34" t="s">
        <v>34</v>
      </c>
      <c r="I116" s="35" t="s">
        <v>34</v>
      </c>
      <c r="J116" s="34" t="s">
        <v>34</v>
      </c>
      <c r="K116" s="35" t="s">
        <v>34</v>
      </c>
      <c r="L116" s="34" t="s">
        <v>34</v>
      </c>
      <c r="M116" s="35" t="s">
        <v>34</v>
      </c>
    </row>
    <row r="117" spans="1:13" s="5" customFormat="1" x14ac:dyDescent="0.25">
      <c r="A117" s="36" t="s">
        <v>31</v>
      </c>
      <c r="B117" s="20"/>
      <c r="C117" s="37">
        <f>IF(C116=0,0,C122/C116)</f>
        <v>0.9720821629213483</v>
      </c>
      <c r="D117" s="37">
        <f>IF(D116=0,0,D122/D116)</f>
        <v>0.99034487827530793</v>
      </c>
      <c r="E117" s="35" t="s">
        <v>34</v>
      </c>
      <c r="F117" s="38">
        <f>ROUND(IF(AVERAGE(C117,D117)&gt;1,1,AVERAGE(C117,D117)),4)</f>
        <v>0.98119999999999996</v>
      </c>
      <c r="G117" s="35" t="s">
        <v>34</v>
      </c>
      <c r="H117" s="38">
        <f>F117</f>
        <v>0.98119999999999996</v>
      </c>
      <c r="I117" s="35" t="s">
        <v>34</v>
      </c>
      <c r="J117" s="38">
        <f>H117</f>
        <v>0.98119999999999996</v>
      </c>
      <c r="K117" s="35" t="s">
        <v>34</v>
      </c>
      <c r="L117" s="38">
        <f>J117</f>
        <v>0.98119999999999996</v>
      </c>
      <c r="M117" s="35" t="s">
        <v>34</v>
      </c>
    </row>
    <row r="118" spans="1:13" x14ac:dyDescent="0.25">
      <c r="A118" s="39" t="s">
        <v>32</v>
      </c>
      <c r="B118" s="20"/>
      <c r="C118" s="40" t="s">
        <v>34</v>
      </c>
      <c r="D118" s="40" t="s">
        <v>34</v>
      </c>
      <c r="E118" s="40" t="s">
        <v>34</v>
      </c>
      <c r="F118" s="34">
        <f>ROUND(F119+F120+F121,0)</f>
        <v>0</v>
      </c>
      <c r="G118" s="40" t="s">
        <v>34</v>
      </c>
      <c r="H118" s="34">
        <f>ROUND(H119+H120+H121,0)</f>
        <v>0</v>
      </c>
      <c r="I118" s="40" t="s">
        <v>34</v>
      </c>
      <c r="J118" s="34">
        <f>ROUND(J119+J120+J121,0)</f>
        <v>0</v>
      </c>
      <c r="K118" s="40" t="s">
        <v>34</v>
      </c>
      <c r="L118" s="34">
        <f>ROUND(L119+L120+L121,0)</f>
        <v>0</v>
      </c>
      <c r="M118" s="40" t="s">
        <v>34</v>
      </c>
    </row>
    <row r="119" spans="1:13" ht="30" x14ac:dyDescent="0.25">
      <c r="A119" s="41" t="s">
        <v>40</v>
      </c>
      <c r="B119" s="42"/>
      <c r="C119" s="34" t="s">
        <v>34</v>
      </c>
      <c r="D119" s="34" t="s">
        <v>34</v>
      </c>
      <c r="E119" s="43" t="s">
        <v>34</v>
      </c>
      <c r="F119" s="34"/>
      <c r="G119" s="43" t="s">
        <v>34</v>
      </c>
      <c r="H119" s="34"/>
      <c r="I119" s="43" t="s">
        <v>34</v>
      </c>
      <c r="J119" s="34"/>
      <c r="K119" s="43" t="s">
        <v>34</v>
      </c>
      <c r="L119" s="31"/>
      <c r="M119" s="43" t="s">
        <v>34</v>
      </c>
    </row>
    <row r="120" spans="1:13" x14ac:dyDescent="0.25">
      <c r="A120" s="41" t="s">
        <v>41</v>
      </c>
      <c r="B120" s="42"/>
      <c r="C120" s="34" t="s">
        <v>34</v>
      </c>
      <c r="D120" s="34" t="s">
        <v>34</v>
      </c>
      <c r="E120" s="43" t="s">
        <v>34</v>
      </c>
      <c r="F120" s="34"/>
      <c r="G120" s="43" t="s">
        <v>34</v>
      </c>
      <c r="H120" s="34"/>
      <c r="I120" s="43" t="s">
        <v>34</v>
      </c>
      <c r="J120" s="34"/>
      <c r="K120" s="43" t="s">
        <v>34</v>
      </c>
      <c r="L120" s="34"/>
      <c r="M120" s="43" t="s">
        <v>34</v>
      </c>
    </row>
    <row r="121" spans="1:13" x14ac:dyDescent="0.25">
      <c r="A121" s="41" t="s">
        <v>42</v>
      </c>
      <c r="B121" s="42"/>
      <c r="C121" s="34" t="s">
        <v>34</v>
      </c>
      <c r="D121" s="34" t="s">
        <v>34</v>
      </c>
      <c r="E121" s="43" t="s">
        <v>34</v>
      </c>
      <c r="F121" s="34"/>
      <c r="G121" s="43" t="s">
        <v>34</v>
      </c>
      <c r="H121" s="34"/>
      <c r="I121" s="43" t="s">
        <v>34</v>
      </c>
      <c r="J121" s="34"/>
      <c r="K121" s="43" t="s">
        <v>34</v>
      </c>
      <c r="L121" s="31"/>
      <c r="M121" s="43" t="s">
        <v>34</v>
      </c>
    </row>
    <row r="122" spans="1:13" s="5" customFormat="1" x14ac:dyDescent="0.25">
      <c r="A122" s="44" t="s">
        <v>33</v>
      </c>
      <c r="B122" s="45"/>
      <c r="C122" s="46">
        <v>276849</v>
      </c>
      <c r="D122" s="46">
        <v>296433</v>
      </c>
      <c r="E122" s="47">
        <f t="shared" ref="E122" si="86">IF(C122=0,0,D122/C122)</f>
        <v>1.070738922661812</v>
      </c>
      <c r="F122" s="46">
        <f>ROUND(F115*F117+F118,0)</f>
        <v>307491</v>
      </c>
      <c r="G122" s="47">
        <f t="shared" ref="G122:M122" si="87">IF(D122=0,0,F122/D122)</f>
        <v>1.0373035390796572</v>
      </c>
      <c r="H122" s="46">
        <f>ROUND(H115*H117+H118,0)</f>
        <v>335188</v>
      </c>
      <c r="I122" s="47">
        <f t="shared" si="87"/>
        <v>1.0900741810329408</v>
      </c>
      <c r="J122" s="46">
        <f>ROUND(J115*J117+J118,0)</f>
        <v>355887</v>
      </c>
      <c r="K122" s="47">
        <f t="shared" si="87"/>
        <v>1.0617534040598111</v>
      </c>
      <c r="L122" s="46">
        <f>ROUND(L115*L117+L118,0)</f>
        <v>375660</v>
      </c>
      <c r="M122" s="47">
        <f t="shared" si="87"/>
        <v>1.055559770376552</v>
      </c>
    </row>
    <row r="123" spans="1:13" x14ac:dyDescent="0.25">
      <c r="E123" s="10"/>
      <c r="F123" s="10"/>
      <c r="G123" s="10"/>
    </row>
  </sheetData>
  <mergeCells count="16">
    <mergeCell ref="M5:M6"/>
    <mergeCell ref="A1:M1"/>
    <mergeCell ref="K2:M2"/>
    <mergeCell ref="A3:M3"/>
    <mergeCell ref="I4:J4"/>
    <mergeCell ref="L4:M4"/>
    <mergeCell ref="A5:A6"/>
    <mergeCell ref="B5:B6"/>
    <mergeCell ref="C5:E5"/>
    <mergeCell ref="F5:F6"/>
    <mergeCell ref="G5:G6"/>
    <mergeCell ref="H5:H6"/>
    <mergeCell ref="I5:I6"/>
    <mergeCell ref="J5:J6"/>
    <mergeCell ref="K5:K6"/>
    <mergeCell ref="L5:L6"/>
  </mergeCells>
  <pageMargins left="0" right="0" top="0" bottom="0" header="0" footer="0"/>
  <pageSetup paperSize="9" scale="47" fitToHeight="0" orientation="portrait" horizontalDpi="300" verticalDpi="300" r:id="rId1"/>
  <rowBreaks count="1" manualBreakCount="1">
    <brk id="78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12</vt:lpstr>
      <vt:lpstr>Изначально</vt:lpstr>
      <vt:lpstr>Изначально!Заголовки_для_печати</vt:lpstr>
      <vt:lpstr>'Прил. 12'!Заголовки_для_печати</vt:lpstr>
      <vt:lpstr>Изначально!Область_печати</vt:lpstr>
      <vt:lpstr>'Прил. 12'!Область_печати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2026-04-01T07:30:54Z</dcterms:modified>
</cp:coreProperties>
</file>